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440" yWindow="1960" windowWidth="20500" windowHeight="7460" activeTab="1"/>
  </bookViews>
  <sheets>
    <sheet name="MYC binding intensity ALL" sheetId="3" r:id="rId1"/>
    <sheet name="MYC binding intensity Targets" sheetId="2" r:id="rId2"/>
    <sheet name="High affinity MYC Targets" sheetId="7" r:id="rId3"/>
  </sheets>
  <definedNames>
    <definedName name="_xlnm._FilterDatabase" localSheetId="0" hidden="1">'MYC binding intensity ALL'!$B$5:$I$1402</definedName>
  </definedNames>
  <calcPr calcId="130407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I7" i="3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68"/>
  <c r="I777"/>
  <c r="I781"/>
  <c r="I782"/>
  <c r="I819"/>
  <c r="I820"/>
  <c r="I821"/>
  <c r="I822"/>
  <c r="I823"/>
  <c r="I824"/>
  <c r="I880"/>
  <c r="I881"/>
  <c r="I882"/>
  <c r="I897"/>
  <c r="I907"/>
  <c r="I908"/>
  <c r="I909"/>
  <c r="I910"/>
  <c r="I941"/>
  <c r="I950"/>
  <c r="I959"/>
  <c r="I960"/>
  <c r="I961"/>
  <c r="I962"/>
  <c r="I1025"/>
  <c r="I1046"/>
  <c r="I1047"/>
  <c r="I1048"/>
  <c r="I1049"/>
  <c r="I1104"/>
  <c r="I1105"/>
  <c r="I1106"/>
  <c r="I1115"/>
  <c r="I1116"/>
  <c r="I1117"/>
  <c r="I1157"/>
  <c r="I1158"/>
  <c r="I1159"/>
  <c r="I1189"/>
  <c r="I1190"/>
  <c r="I1191"/>
  <c r="I1218"/>
  <c r="I1219"/>
  <c r="I1372"/>
  <c r="I1271"/>
  <c r="I1376"/>
  <c r="I1378"/>
  <c r="I1272"/>
  <c r="I1273"/>
  <c r="I1379"/>
  <c r="I1274"/>
  <c r="I1380"/>
  <c r="I1385"/>
  <c r="I1314"/>
  <c r="I1386"/>
  <c r="I710"/>
  <c r="I711"/>
  <c r="I769"/>
  <c r="I825"/>
  <c r="I826"/>
  <c r="I870"/>
  <c r="I899"/>
  <c r="I911"/>
  <c r="I942"/>
  <c r="I951"/>
  <c r="I952"/>
  <c r="I963"/>
  <c r="I964"/>
  <c r="I965"/>
  <c r="I966"/>
  <c r="I967"/>
  <c r="I1017"/>
  <c r="I1050"/>
  <c r="I1107"/>
  <c r="I1118"/>
  <c r="I1119"/>
  <c r="I1120"/>
  <c r="I1121"/>
  <c r="I1122"/>
  <c r="I1160"/>
  <c r="I1161"/>
  <c r="I1162"/>
  <c r="I1207"/>
  <c r="I1220"/>
  <c r="I1388"/>
  <c r="I1241"/>
  <c r="I1277"/>
  <c r="I1278"/>
  <c r="I1315"/>
  <c r="I1331"/>
  <c r="I1332"/>
  <c r="I712"/>
  <c r="I713"/>
  <c r="I765"/>
  <c r="I783"/>
  <c r="I827"/>
  <c r="I828"/>
  <c r="I829"/>
  <c r="I830"/>
  <c r="I831"/>
  <c r="I912"/>
  <c r="I955"/>
  <c r="I968"/>
  <c r="I969"/>
  <c r="I1051"/>
  <c r="I1052"/>
  <c r="I1053"/>
  <c r="I1054"/>
  <c r="I1055"/>
  <c r="I1056"/>
  <c r="I1123"/>
  <c r="I1149"/>
  <c r="I1163"/>
  <c r="I1188"/>
  <c r="I1192"/>
  <c r="I1221"/>
  <c r="I1222"/>
  <c r="I1223"/>
  <c r="I1389"/>
  <c r="I1270"/>
  <c r="I1235"/>
  <c r="I1236"/>
  <c r="I1275"/>
  <c r="I1279"/>
  <c r="I1280"/>
  <c r="I714"/>
  <c r="I715"/>
  <c r="I716"/>
  <c r="I717"/>
  <c r="I718"/>
  <c r="I770"/>
  <c r="I784"/>
  <c r="I832"/>
  <c r="I833"/>
  <c r="I834"/>
  <c r="I871"/>
  <c r="I872"/>
  <c r="I883"/>
  <c r="I913"/>
  <c r="I914"/>
  <c r="I943"/>
  <c r="I970"/>
  <c r="I971"/>
  <c r="I972"/>
  <c r="I1026"/>
  <c r="I1045"/>
  <c r="I1057"/>
  <c r="I1164"/>
  <c r="I1165"/>
  <c r="I1193"/>
  <c r="I1194"/>
  <c r="I1195"/>
  <c r="I1208"/>
  <c r="I1390"/>
  <c r="I1391"/>
  <c r="I1392"/>
  <c r="I1237"/>
  <c r="I1238"/>
  <c r="I1396"/>
  <c r="I1281"/>
  <c r="I1397"/>
  <c r="I1282"/>
  <c r="I1316"/>
  <c r="I719"/>
  <c r="I835"/>
  <c r="I836"/>
  <c r="I900"/>
  <c r="I1108"/>
  <c r="I1109"/>
  <c r="I1166"/>
  <c r="I1239"/>
  <c r="I720"/>
  <c r="I721"/>
  <c r="I778"/>
  <c r="I785"/>
  <c r="I837"/>
  <c r="I838"/>
  <c r="I839"/>
  <c r="I873"/>
  <c r="I901"/>
  <c r="I973"/>
  <c r="I974"/>
  <c r="I1027"/>
  <c r="I1058"/>
  <c r="I1124"/>
  <c r="I1196"/>
  <c r="I1209"/>
  <c r="I1401"/>
  <c r="I1360"/>
  <c r="I1240"/>
  <c r="I1340"/>
  <c r="I1276"/>
  <c r="I1283"/>
  <c r="I1284"/>
  <c r="I1322"/>
  <c r="I722"/>
  <c r="I944"/>
  <c r="I1028"/>
  <c r="I1029"/>
  <c r="I1059"/>
  <c r="I1060"/>
  <c r="I1061"/>
  <c r="I1062"/>
  <c r="I1063"/>
  <c r="I1125"/>
  <c r="I1167"/>
  <c r="I1210"/>
  <c r="I1211"/>
  <c r="I1341"/>
  <c r="I1224"/>
  <c r="I1342"/>
  <c r="I1285"/>
  <c r="I1286"/>
  <c r="I1287"/>
  <c r="I1344"/>
  <c r="I723"/>
  <c r="I724"/>
  <c r="I725"/>
  <c r="I726"/>
  <c r="I727"/>
  <c r="I766"/>
  <c r="I786"/>
  <c r="I787"/>
  <c r="I788"/>
  <c r="I789"/>
  <c r="I840"/>
  <c r="I874"/>
  <c r="I884"/>
  <c r="I885"/>
  <c r="I886"/>
  <c r="I915"/>
  <c r="I916"/>
  <c r="I917"/>
  <c r="I918"/>
  <c r="I919"/>
  <c r="I975"/>
  <c r="I976"/>
  <c r="I977"/>
  <c r="I978"/>
  <c r="I1019"/>
  <c r="I1030"/>
  <c r="I1064"/>
  <c r="I1065"/>
  <c r="I1066"/>
  <c r="I1067"/>
  <c r="I1068"/>
  <c r="I1113"/>
  <c r="I1126"/>
  <c r="I1127"/>
  <c r="I1150"/>
  <c r="I1151"/>
  <c r="I1168"/>
  <c r="I1169"/>
  <c r="I1225"/>
  <c r="I1345"/>
  <c r="I1242"/>
  <c r="I1243"/>
  <c r="I1244"/>
  <c r="I1348"/>
  <c r="I1349"/>
  <c r="I1317"/>
  <c r="I1350"/>
  <c r="I1323"/>
  <c r="I1333"/>
  <c r="I728"/>
  <c r="I729"/>
  <c r="I730"/>
  <c r="I731"/>
  <c r="I767"/>
  <c r="I771"/>
  <c r="I776"/>
  <c r="I790"/>
  <c r="I791"/>
  <c r="I792"/>
  <c r="I841"/>
  <c r="I842"/>
  <c r="I843"/>
  <c r="I875"/>
  <c r="I887"/>
  <c r="I888"/>
  <c r="I906"/>
  <c r="I920"/>
  <c r="I979"/>
  <c r="I980"/>
  <c r="I981"/>
  <c r="I982"/>
  <c r="I1031"/>
  <c r="I1069"/>
  <c r="I1070"/>
  <c r="I1071"/>
  <c r="I1128"/>
  <c r="I1129"/>
  <c r="I1130"/>
  <c r="I1152"/>
  <c r="I1170"/>
  <c r="I1171"/>
  <c r="I1172"/>
  <c r="I1197"/>
  <c r="I1212"/>
  <c r="I1226"/>
  <c r="I1227"/>
  <c r="I1228"/>
  <c r="I1229"/>
  <c r="I1355"/>
  <c r="I1245"/>
  <c r="I1246"/>
  <c r="I1247"/>
  <c r="I1248"/>
  <c r="I1359"/>
  <c r="I1249"/>
  <c r="I1366"/>
  <c r="I1373"/>
  <c r="I1288"/>
  <c r="I1289"/>
  <c r="I1375"/>
  <c r="I1290"/>
  <c r="I1318"/>
  <c r="I1319"/>
  <c r="I1320"/>
  <c r="I732"/>
  <c r="I733"/>
  <c r="I844"/>
  <c r="I983"/>
  <c r="I1072"/>
  <c r="I1073"/>
  <c r="I1074"/>
  <c r="I1131"/>
  <c r="I1132"/>
  <c r="I1198"/>
  <c r="I1291"/>
  <c r="I1338"/>
  <c r="I734"/>
  <c r="I735"/>
  <c r="I736"/>
  <c r="I737"/>
  <c r="I793"/>
  <c r="I794"/>
  <c r="I795"/>
  <c r="I845"/>
  <c r="I846"/>
  <c r="I889"/>
  <c r="I902"/>
  <c r="I921"/>
  <c r="I922"/>
  <c r="I923"/>
  <c r="I945"/>
  <c r="I946"/>
  <c r="I947"/>
  <c r="I984"/>
  <c r="I985"/>
  <c r="I986"/>
  <c r="I1032"/>
  <c r="I1033"/>
  <c r="I1034"/>
  <c r="I1075"/>
  <c r="I1076"/>
  <c r="I1133"/>
  <c r="I1153"/>
  <c r="I1173"/>
  <c r="I1199"/>
  <c r="I1230"/>
  <c r="I1250"/>
  <c r="I1251"/>
  <c r="I1377"/>
  <c r="I1252"/>
  <c r="I1381"/>
  <c r="I1382"/>
  <c r="I1387"/>
  <c r="I1292"/>
  <c r="I1324"/>
  <c r="I1393"/>
  <c r="I1334"/>
  <c r="I738"/>
  <c r="I739"/>
  <c r="I740"/>
  <c r="I779"/>
  <c r="I796"/>
  <c r="I797"/>
  <c r="I798"/>
  <c r="I799"/>
  <c r="I800"/>
  <c r="I801"/>
  <c r="I802"/>
  <c r="I803"/>
  <c r="I815"/>
  <c r="I847"/>
  <c r="I848"/>
  <c r="I849"/>
  <c r="I850"/>
  <c r="I851"/>
  <c r="I852"/>
  <c r="I853"/>
  <c r="I854"/>
  <c r="I855"/>
  <c r="I876"/>
  <c r="I877"/>
  <c r="I890"/>
  <c r="I898"/>
  <c r="I924"/>
  <c r="I925"/>
  <c r="I987"/>
  <c r="I988"/>
  <c r="I989"/>
  <c r="I990"/>
  <c r="I991"/>
  <c r="I1020"/>
  <c r="I1021"/>
  <c r="I1035"/>
  <c r="I1077"/>
  <c r="I1078"/>
  <c r="I1079"/>
  <c r="I1134"/>
  <c r="I1135"/>
  <c r="I1154"/>
  <c r="I1174"/>
  <c r="I1233"/>
  <c r="I1253"/>
  <c r="I1394"/>
  <c r="I1399"/>
  <c r="I1402"/>
  <c r="I1346"/>
  <c r="I1293"/>
  <c r="I1347"/>
  <c r="I1303"/>
  <c r="I1351"/>
  <c r="I1321"/>
  <c r="I1308"/>
  <c r="I1325"/>
  <c r="I1352"/>
  <c r="I1326"/>
  <c r="I1327"/>
  <c r="I1335"/>
  <c r="I741"/>
  <c r="I804"/>
  <c r="I856"/>
  <c r="I926"/>
  <c r="I927"/>
  <c r="I928"/>
  <c r="I992"/>
  <c r="I993"/>
  <c r="I994"/>
  <c r="I995"/>
  <c r="I1036"/>
  <c r="I1080"/>
  <c r="I1081"/>
  <c r="I1082"/>
  <c r="I1083"/>
  <c r="I1136"/>
  <c r="I1137"/>
  <c r="I1175"/>
  <c r="I1176"/>
  <c r="I1231"/>
  <c r="I1254"/>
  <c r="I1353"/>
  <c r="I1312"/>
  <c r="I1328"/>
  <c r="I1339"/>
  <c r="I818"/>
  <c r="I891"/>
  <c r="I929"/>
  <c r="I996"/>
  <c r="I997"/>
  <c r="I998"/>
  <c r="I1037"/>
  <c r="I1084"/>
  <c r="I1138"/>
  <c r="I1255"/>
  <c r="I1354"/>
  <c r="I1304"/>
  <c r="I742"/>
  <c r="I743"/>
  <c r="I805"/>
  <c r="I806"/>
  <c r="I857"/>
  <c r="I878"/>
  <c r="I903"/>
  <c r="I939"/>
  <c r="I953"/>
  <c r="I999"/>
  <c r="I1000"/>
  <c r="I1038"/>
  <c r="I1085"/>
  <c r="I1086"/>
  <c r="I1087"/>
  <c r="I1139"/>
  <c r="I1177"/>
  <c r="I1213"/>
  <c r="I1256"/>
  <c r="I1294"/>
  <c r="I1305"/>
  <c r="I744"/>
  <c r="I772"/>
  <c r="I807"/>
  <c r="I858"/>
  <c r="I859"/>
  <c r="I904"/>
  <c r="I930"/>
  <c r="I931"/>
  <c r="I948"/>
  <c r="I1001"/>
  <c r="I1002"/>
  <c r="I1003"/>
  <c r="I1004"/>
  <c r="I1005"/>
  <c r="I1022"/>
  <c r="I1023"/>
  <c r="I1039"/>
  <c r="I1040"/>
  <c r="I1088"/>
  <c r="I1089"/>
  <c r="I1090"/>
  <c r="I1091"/>
  <c r="I1092"/>
  <c r="I1110"/>
  <c r="I1140"/>
  <c r="I1141"/>
  <c r="I1142"/>
  <c r="I1143"/>
  <c r="I1144"/>
  <c r="I1178"/>
  <c r="I1179"/>
  <c r="I1214"/>
  <c r="I1232"/>
  <c r="I1356"/>
  <c r="I1257"/>
  <c r="I1358"/>
  <c r="I1258"/>
  <c r="I1368"/>
  <c r="I1259"/>
  <c r="I1295"/>
  <c r="I1296"/>
  <c r="I1297"/>
  <c r="I1370"/>
  <c r="I1306"/>
  <c r="I1383"/>
  <c r="I1337"/>
  <c r="I745"/>
  <c r="I860"/>
  <c r="I879"/>
  <c r="I932"/>
  <c r="I1006"/>
  <c r="I1041"/>
  <c r="I1093"/>
  <c r="I1094"/>
  <c r="I1200"/>
  <c r="I1215"/>
  <c r="I1260"/>
  <c r="I1384"/>
  <c r="I1298"/>
  <c r="I1336"/>
  <c r="I746"/>
  <c r="I747"/>
  <c r="I748"/>
  <c r="I749"/>
  <c r="I750"/>
  <c r="I773"/>
  <c r="I774"/>
  <c r="I933"/>
  <c r="I934"/>
  <c r="I935"/>
  <c r="I949"/>
  <c r="I1007"/>
  <c r="I1008"/>
  <c r="I1042"/>
  <c r="I1095"/>
  <c r="I1096"/>
  <c r="I1145"/>
  <c r="I1180"/>
  <c r="I1181"/>
  <c r="I1182"/>
  <c r="I1201"/>
  <c r="I1217"/>
  <c r="I1395"/>
  <c r="I1261"/>
  <c r="I1262"/>
  <c r="I1263"/>
  <c r="I1264"/>
  <c r="I1299"/>
  <c r="I1300"/>
  <c r="I1307"/>
  <c r="I1398"/>
  <c r="I1329"/>
  <c r="I751"/>
  <c r="I752"/>
  <c r="I753"/>
  <c r="I754"/>
  <c r="I755"/>
  <c r="I756"/>
  <c r="I757"/>
  <c r="I764"/>
  <c r="I808"/>
  <c r="I809"/>
  <c r="I810"/>
  <c r="I861"/>
  <c r="I892"/>
  <c r="I893"/>
  <c r="I905"/>
  <c r="I936"/>
  <c r="I937"/>
  <c r="I1009"/>
  <c r="I1010"/>
  <c r="I1011"/>
  <c r="I1012"/>
  <c r="I1043"/>
  <c r="I1097"/>
  <c r="I1146"/>
  <c r="I1183"/>
  <c r="I1184"/>
  <c r="I1265"/>
  <c r="I1343"/>
  <c r="I1266"/>
  <c r="I1357"/>
  <c r="I1309"/>
  <c r="I780"/>
  <c r="I811"/>
  <c r="I816"/>
  <c r="I862"/>
  <c r="I863"/>
  <c r="I894"/>
  <c r="I895"/>
  <c r="I1013"/>
  <c r="I1098"/>
  <c r="I1099"/>
  <c r="I1147"/>
  <c r="I1185"/>
  <c r="I1186"/>
  <c r="I1202"/>
  <c r="I1267"/>
  <c r="I1361"/>
  <c r="I1362"/>
  <c r="I1301"/>
  <c r="I1302"/>
  <c r="I758"/>
  <c r="I759"/>
  <c r="I760"/>
  <c r="I812"/>
  <c r="I813"/>
  <c r="I817"/>
  <c r="I864"/>
  <c r="I865"/>
  <c r="I866"/>
  <c r="I938"/>
  <c r="I940"/>
  <c r="I956"/>
  <c r="I957"/>
  <c r="I958"/>
  <c r="I1014"/>
  <c r="I1015"/>
  <c r="I1018"/>
  <c r="I1024"/>
  <c r="I1111"/>
  <c r="I1114"/>
  <c r="I1155"/>
  <c r="I1187"/>
  <c r="I1203"/>
  <c r="I1268"/>
  <c r="I1364"/>
  <c r="I1365"/>
  <c r="I1310"/>
  <c r="I1311"/>
  <c r="I1313"/>
  <c r="I761"/>
  <c r="I762"/>
  <c r="I814"/>
  <c r="I867"/>
  <c r="I868"/>
  <c r="I869"/>
  <c r="I896"/>
  <c r="I954"/>
  <c r="I1016"/>
  <c r="I1044"/>
  <c r="I1100"/>
  <c r="I1101"/>
  <c r="I1102"/>
  <c r="I1148"/>
  <c r="I1156"/>
  <c r="I1204"/>
  <c r="I1205"/>
  <c r="I1206"/>
  <c r="I1216"/>
  <c r="I1234"/>
  <c r="I1367"/>
  <c r="I1369"/>
  <c r="I1269"/>
  <c r="I1371"/>
  <c r="I1330"/>
  <c r="I1363"/>
  <c r="I1374"/>
  <c r="I1400"/>
  <c r="I763"/>
  <c r="I775"/>
  <c r="I1103"/>
  <c r="I1112"/>
  <c r="I6"/>
  <c r="I437" i="2"/>
  <c r="I433"/>
  <c r="I429"/>
  <c r="I427"/>
  <c r="I420"/>
  <c r="I417"/>
  <c r="I416"/>
  <c r="I413"/>
  <c r="I410"/>
  <c r="I411"/>
  <c r="I409"/>
  <c r="I407"/>
  <c r="I395"/>
  <c r="I394"/>
  <c r="I440"/>
  <c r="I439"/>
  <c r="I446"/>
  <c r="I445"/>
  <c r="I451"/>
  <c r="I450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6"/>
  <c r="I397"/>
  <c r="I398"/>
  <c r="I399"/>
  <c r="I400"/>
  <c r="I401"/>
  <c r="I402"/>
  <c r="I403"/>
  <c r="I404"/>
  <c r="I405"/>
  <c r="I406"/>
  <c r="I408"/>
  <c r="I412"/>
  <c r="I414"/>
  <c r="I415"/>
  <c r="I418"/>
  <c r="I419"/>
  <c r="I421"/>
  <c r="I422"/>
  <c r="I423"/>
  <c r="I424"/>
  <c r="I425"/>
  <c r="I426"/>
  <c r="I428"/>
  <c r="I430"/>
  <c r="I431"/>
  <c r="I432"/>
  <c r="I434"/>
  <c r="I435"/>
  <c r="I436"/>
  <c r="I438"/>
  <c r="I441"/>
  <c r="I442"/>
  <c r="I443"/>
  <c r="I444"/>
  <c r="I447"/>
  <c r="I448"/>
  <c r="I449"/>
  <c r="I452"/>
  <c r="I453"/>
  <c r="I4"/>
  <c r="Q5"/>
  <c r="O5"/>
  <c r="S5"/>
  <c r="Q6"/>
  <c r="Q7"/>
  <c r="O7"/>
  <c r="S7"/>
  <c r="Q8"/>
  <c r="Q9"/>
  <c r="Q10"/>
  <c r="O10"/>
  <c r="S10"/>
  <c r="Q11"/>
  <c r="Q12"/>
  <c r="O12"/>
  <c r="S12"/>
  <c r="Q13"/>
  <c r="Q14"/>
  <c r="Q15"/>
  <c r="Q16"/>
  <c r="Q17"/>
  <c r="Q18"/>
  <c r="O18"/>
  <c r="S18"/>
  <c r="Q19"/>
  <c r="Q20"/>
  <c r="O20"/>
  <c r="S20"/>
  <c r="Q21"/>
  <c r="Q22"/>
  <c r="Q23"/>
  <c r="Q24"/>
  <c r="Q25"/>
  <c r="Q26"/>
  <c r="O26"/>
  <c r="S26"/>
  <c r="Q27"/>
  <c r="Q28"/>
  <c r="O28"/>
  <c r="S28"/>
  <c r="Q29"/>
  <c r="Q30"/>
  <c r="Q31"/>
  <c r="Q32"/>
  <c r="Q33"/>
  <c r="Q34"/>
  <c r="O34"/>
  <c r="S34"/>
  <c r="Q35"/>
  <c r="Q36"/>
  <c r="O36"/>
  <c r="S36"/>
  <c r="Q37"/>
  <c r="Q38"/>
  <c r="Q39"/>
  <c r="Q40"/>
  <c r="Q41"/>
  <c r="Q42"/>
  <c r="O42"/>
  <c r="S42"/>
  <c r="Q43"/>
  <c r="Q44"/>
  <c r="O44"/>
  <c r="S44"/>
  <c r="Q45"/>
  <c r="Q46"/>
  <c r="Q47"/>
  <c r="Q48"/>
  <c r="Q49"/>
  <c r="Q50"/>
  <c r="O50"/>
  <c r="S50"/>
  <c r="Q51"/>
  <c r="Q52"/>
  <c r="O52"/>
  <c r="S52"/>
  <c r="Q53"/>
  <c r="Q54"/>
  <c r="Q55"/>
  <c r="Q56"/>
  <c r="Q57"/>
  <c r="Q58"/>
  <c r="O58"/>
  <c r="S58"/>
  <c r="Q59"/>
  <c r="Q60"/>
  <c r="O60"/>
  <c r="S60"/>
  <c r="Q61"/>
  <c r="Q62"/>
  <c r="Q63"/>
  <c r="Q64"/>
  <c r="Q65"/>
  <c r="Q66"/>
  <c r="O66"/>
  <c r="S66"/>
  <c r="Q67"/>
  <c r="Q68"/>
  <c r="O68"/>
  <c r="S68"/>
  <c r="Q69"/>
  <c r="Q70"/>
  <c r="Q71"/>
  <c r="Q72"/>
  <c r="Q73"/>
  <c r="Q74"/>
  <c r="O74"/>
  <c r="S74"/>
  <c r="Q75"/>
  <c r="Q76"/>
  <c r="O76"/>
  <c r="S76"/>
  <c r="Q77"/>
  <c r="Q78"/>
  <c r="Q79"/>
  <c r="Q80"/>
  <c r="Q81"/>
  <c r="Q82"/>
  <c r="O82"/>
  <c r="S82"/>
  <c r="Q83"/>
  <c r="Q84"/>
  <c r="O84"/>
  <c r="S84"/>
  <c r="Q85"/>
  <c r="Q86"/>
  <c r="Q87"/>
  <c r="Q88"/>
  <c r="Q89"/>
  <c r="Q90"/>
  <c r="O90"/>
  <c r="S90"/>
  <c r="Q91"/>
  <c r="Q92"/>
  <c r="O92"/>
  <c r="S92"/>
  <c r="Q93"/>
  <c r="Q94"/>
  <c r="Q95"/>
  <c r="Q96"/>
  <c r="Q97"/>
  <c r="Q98"/>
  <c r="O98"/>
  <c r="S98"/>
  <c r="Q99"/>
  <c r="Q100"/>
  <c r="O100"/>
  <c r="S100"/>
  <c r="Q101"/>
  <c r="Q102"/>
  <c r="Q103"/>
  <c r="Q104"/>
  <c r="Q105"/>
  <c r="Q106"/>
  <c r="O106"/>
  <c r="S106"/>
  <c r="Q107"/>
  <c r="Q108"/>
  <c r="O108"/>
  <c r="S108"/>
  <c r="Q109"/>
  <c r="Q110"/>
  <c r="Q111"/>
  <c r="Q112"/>
  <c r="Q113"/>
  <c r="Q114"/>
  <c r="O114"/>
  <c r="S114"/>
  <c r="Q115"/>
  <c r="Q116"/>
  <c r="O116"/>
  <c r="S116"/>
  <c r="Q117"/>
  <c r="Q118"/>
  <c r="Q119"/>
  <c r="Q120"/>
  <c r="Q121"/>
  <c r="Q122"/>
  <c r="O122"/>
  <c r="S122"/>
  <c r="Q123"/>
  <c r="Q124"/>
  <c r="O124"/>
  <c r="S124"/>
  <c r="Q125"/>
  <c r="Q126"/>
  <c r="Q127"/>
  <c r="Q128"/>
  <c r="Q129"/>
  <c r="Q130"/>
  <c r="O130"/>
  <c r="S130"/>
  <c r="Q131"/>
  <c r="Q132"/>
  <c r="O132"/>
  <c r="S132"/>
  <c r="Q133"/>
  <c r="Q134"/>
  <c r="Q135"/>
  <c r="Q136"/>
  <c r="Q137"/>
  <c r="Q138"/>
  <c r="O138"/>
  <c r="S138"/>
  <c r="Q139"/>
  <c r="Q140"/>
  <c r="O140"/>
  <c r="S140"/>
  <c r="Q141"/>
  <c r="Q142"/>
  <c r="Q143"/>
  <c r="Q144"/>
  <c r="Q145"/>
  <c r="Q146"/>
  <c r="O146"/>
  <c r="S146"/>
  <c r="Q147"/>
  <c r="Q148"/>
  <c r="O148"/>
  <c r="S148"/>
  <c r="Q149"/>
  <c r="Q150"/>
  <c r="Q151"/>
  <c r="Q152"/>
  <c r="Q153"/>
  <c r="Q154"/>
  <c r="O154"/>
  <c r="S154"/>
  <c r="Q155"/>
  <c r="Q156"/>
  <c r="O156"/>
  <c r="S156"/>
  <c r="Q157"/>
  <c r="Q158"/>
  <c r="Q159"/>
  <c r="Q160"/>
  <c r="Q161"/>
  <c r="Q162"/>
  <c r="O162"/>
  <c r="S162"/>
  <c r="Q163"/>
  <c r="Q164"/>
  <c r="O164"/>
  <c r="S164"/>
  <c r="Q165"/>
  <c r="Q166"/>
  <c r="Q167"/>
  <c r="Q168"/>
  <c r="Q169"/>
  <c r="Q170"/>
  <c r="O170"/>
  <c r="S170"/>
  <c r="Q171"/>
  <c r="Q172"/>
  <c r="O172"/>
  <c r="S172"/>
  <c r="Q173"/>
  <c r="Q174"/>
  <c r="Q175"/>
  <c r="Q176"/>
  <c r="Q177"/>
  <c r="Q178"/>
  <c r="O178"/>
  <c r="S178"/>
  <c r="Q179"/>
  <c r="Q180"/>
  <c r="O180"/>
  <c r="S180"/>
  <c r="Q181"/>
  <c r="Q182"/>
  <c r="Q183"/>
  <c r="Q184"/>
  <c r="Q185"/>
  <c r="Q186"/>
  <c r="O186"/>
  <c r="S186"/>
  <c r="Q187"/>
  <c r="Q188"/>
  <c r="O188"/>
  <c r="S188"/>
  <c r="Q189"/>
  <c r="Q190"/>
  <c r="Q191"/>
  <c r="Q192"/>
  <c r="Q193"/>
  <c r="Q194"/>
  <c r="O194"/>
  <c r="S194"/>
  <c r="Q195"/>
  <c r="Q196"/>
  <c r="O196"/>
  <c r="S196"/>
  <c r="Q197"/>
  <c r="Q198"/>
  <c r="Q199"/>
  <c r="Q200"/>
  <c r="Q201"/>
  <c r="Q202"/>
  <c r="O202"/>
  <c r="S202"/>
  <c r="Q203"/>
  <c r="Q204"/>
  <c r="O204"/>
  <c r="S204"/>
  <c r="Q205"/>
  <c r="Q206"/>
  <c r="Q207"/>
  <c r="Q208"/>
  <c r="Q209"/>
  <c r="Q210"/>
  <c r="O210"/>
  <c r="S210"/>
  <c r="Q211"/>
  <c r="Q212"/>
  <c r="O212"/>
  <c r="S212"/>
  <c r="Q213"/>
  <c r="Q214"/>
  <c r="Q215"/>
  <c r="Q216"/>
  <c r="Q217"/>
  <c r="Q218"/>
  <c r="O218"/>
  <c r="S218"/>
  <c r="Q219"/>
  <c r="Q220"/>
  <c r="O220"/>
  <c r="S220"/>
  <c r="Q221"/>
  <c r="Q222"/>
  <c r="Q223"/>
  <c r="Q224"/>
  <c r="Q225"/>
  <c r="Q226"/>
  <c r="O226"/>
  <c r="S226"/>
  <c r="Q227"/>
  <c r="Q228"/>
  <c r="O228"/>
  <c r="S228"/>
  <c r="Q229"/>
  <c r="Q230"/>
  <c r="Q231"/>
  <c r="Q232"/>
  <c r="Q233"/>
  <c r="Q234"/>
  <c r="O234"/>
  <c r="S234"/>
  <c r="Q235"/>
  <c r="Q236"/>
  <c r="O236"/>
  <c r="S236"/>
  <c r="Q237"/>
  <c r="Q238"/>
  <c r="Q239"/>
  <c r="Q240"/>
  <c r="Q241"/>
  <c r="Q242"/>
  <c r="O242"/>
  <c r="S242"/>
  <c r="Q243"/>
  <c r="Q244"/>
  <c r="O244"/>
  <c r="S244"/>
  <c r="Q245"/>
  <c r="Q246"/>
  <c r="Q247"/>
  <c r="Q248"/>
  <c r="Q249"/>
  <c r="Q250"/>
  <c r="O250"/>
  <c r="S250"/>
  <c r="Q251"/>
  <c r="Q252"/>
  <c r="O252"/>
  <c r="S252"/>
  <c r="Q253"/>
  <c r="Q254"/>
  <c r="Q255"/>
  <c r="Q256"/>
  <c r="Q257"/>
  <c r="Q258"/>
  <c r="O258"/>
  <c r="S258"/>
  <c r="Q259"/>
  <c r="Q260"/>
  <c r="O260"/>
  <c r="S260"/>
  <c r="Q261"/>
  <c r="Q262"/>
  <c r="Q263"/>
  <c r="Q264"/>
  <c r="Q265"/>
  <c r="Q266"/>
  <c r="O266"/>
  <c r="S266"/>
  <c r="Q267"/>
  <c r="Q268"/>
  <c r="O268"/>
  <c r="S268"/>
  <c r="Q269"/>
  <c r="Q270"/>
  <c r="Q271"/>
  <c r="Q272"/>
  <c r="Q273"/>
  <c r="Q274"/>
  <c r="O274"/>
  <c r="S274"/>
  <c r="Q275"/>
  <c r="Q276"/>
  <c r="O276"/>
  <c r="S276"/>
  <c r="Q277"/>
  <c r="Q278"/>
  <c r="Q279"/>
  <c r="Q280"/>
  <c r="Q281"/>
  <c r="Q282"/>
  <c r="O282"/>
  <c r="S282"/>
  <c r="Q283"/>
  <c r="Q284"/>
  <c r="O284"/>
  <c r="S284"/>
  <c r="Q285"/>
  <c r="Q286"/>
  <c r="Q287"/>
  <c r="Q288"/>
  <c r="Q289"/>
  <c r="Q290"/>
  <c r="O290"/>
  <c r="S290"/>
  <c r="Q291"/>
  <c r="Q292"/>
  <c r="O292"/>
  <c r="S292"/>
  <c r="Q293"/>
  <c r="Q294"/>
  <c r="Q295"/>
  <c r="Q296"/>
  <c r="Q297"/>
  <c r="Q298"/>
  <c r="O298"/>
  <c r="S298"/>
  <c r="Q299"/>
  <c r="Q300"/>
  <c r="O300"/>
  <c r="S300"/>
  <c r="Q301"/>
  <c r="Q302"/>
  <c r="Q303"/>
  <c r="Q304"/>
  <c r="Q305"/>
  <c r="Q306"/>
  <c r="O306"/>
  <c r="S306"/>
  <c r="Q307"/>
  <c r="Q308"/>
  <c r="O308"/>
  <c r="S308"/>
  <c r="Q309"/>
  <c r="Q310"/>
  <c r="Q311"/>
  <c r="Q312"/>
  <c r="Q313"/>
  <c r="Q314"/>
  <c r="O314"/>
  <c r="S314"/>
  <c r="Q315"/>
  <c r="Q316"/>
  <c r="O316"/>
  <c r="S316"/>
  <c r="Q317"/>
  <c r="Q318"/>
  <c r="Q319"/>
  <c r="Q320"/>
  <c r="Q321"/>
  <c r="Q322"/>
  <c r="O322"/>
  <c r="S322"/>
  <c r="Q323"/>
  <c r="Q324"/>
  <c r="O324"/>
  <c r="S324"/>
  <c r="Q325"/>
  <c r="Q326"/>
  <c r="Q327"/>
  <c r="Q328"/>
  <c r="Q329"/>
  <c r="Q330"/>
  <c r="O330"/>
  <c r="S330"/>
  <c r="Q331"/>
  <c r="Q332"/>
  <c r="O332"/>
  <c r="S332"/>
  <c r="Q333"/>
  <c r="Q334"/>
  <c r="Q335"/>
  <c r="Q336"/>
  <c r="Q337"/>
  <c r="Q338"/>
  <c r="O338"/>
  <c r="S338"/>
  <c r="Q339"/>
  <c r="Q340"/>
  <c r="O340"/>
  <c r="S340"/>
  <c r="Q341"/>
  <c r="Q342"/>
  <c r="Q343"/>
  <c r="Q344"/>
  <c r="Q345"/>
  <c r="Q346"/>
  <c r="O346"/>
  <c r="S346"/>
  <c r="Q347"/>
  <c r="Q348"/>
  <c r="O348"/>
  <c r="S348"/>
  <c r="Q349"/>
  <c r="Q350"/>
  <c r="Q351"/>
  <c r="Q352"/>
  <c r="Q353"/>
  <c r="Q354"/>
  <c r="O354"/>
  <c r="S354"/>
  <c r="Q355"/>
  <c r="Q356"/>
  <c r="O356"/>
  <c r="S356"/>
  <c r="Q357"/>
  <c r="Q358"/>
  <c r="Q359"/>
  <c r="Q360"/>
  <c r="Q361"/>
  <c r="Q362"/>
  <c r="O362"/>
  <c r="S362"/>
  <c r="Q363"/>
  <c r="Q364"/>
  <c r="O364"/>
  <c r="S364"/>
  <c r="Q365"/>
  <c r="Q366"/>
  <c r="Q367"/>
  <c r="Q368"/>
  <c r="Q369"/>
  <c r="Q370"/>
  <c r="O370"/>
  <c r="S370"/>
  <c r="Q371"/>
  <c r="Q372"/>
  <c r="O372"/>
  <c r="S372"/>
  <c r="Q373"/>
  <c r="Q374"/>
  <c r="Q375"/>
  <c r="Q376"/>
  <c r="Q377"/>
  <c r="Q378"/>
  <c r="O378"/>
  <c r="S378"/>
  <c r="Q379"/>
  <c r="Q380"/>
  <c r="O380"/>
  <c r="S380"/>
  <c r="Q381"/>
  <c r="Q382"/>
  <c r="Q383"/>
  <c r="Q384"/>
  <c r="Q385"/>
  <c r="Q386"/>
  <c r="O386"/>
  <c r="S386"/>
  <c r="Q387"/>
  <c r="Q388"/>
  <c r="O388"/>
  <c r="S388"/>
  <c r="Q389"/>
  <c r="Q390"/>
  <c r="Q391"/>
  <c r="Q392"/>
  <c r="Q393"/>
  <c r="Q394"/>
  <c r="O394"/>
  <c r="S394"/>
  <c r="Q395"/>
  <c r="Q396"/>
  <c r="O396"/>
  <c r="S396"/>
  <c r="Q397"/>
  <c r="Q398"/>
  <c r="Q399"/>
  <c r="Q400"/>
  <c r="Q401"/>
  <c r="Q402"/>
  <c r="O402"/>
  <c r="S402"/>
  <c r="Q403"/>
  <c r="Q404"/>
  <c r="O404"/>
  <c r="S404"/>
  <c r="Q405"/>
  <c r="Q406"/>
  <c r="Q407"/>
  <c r="Q408"/>
  <c r="Q409"/>
  <c r="Q410"/>
  <c r="O410"/>
  <c r="S410"/>
  <c r="Q411"/>
  <c r="Q412"/>
  <c r="O412"/>
  <c r="S412"/>
  <c r="Q413"/>
  <c r="Q414"/>
  <c r="Q415"/>
  <c r="Q416"/>
  <c r="Q417"/>
  <c r="Q418"/>
  <c r="O418"/>
  <c r="S418"/>
  <c r="Q419"/>
  <c r="Q420"/>
  <c r="O420"/>
  <c r="S420"/>
  <c r="Q421"/>
  <c r="Q422"/>
  <c r="Q423"/>
  <c r="Q424"/>
  <c r="Q425"/>
  <c r="Q426"/>
  <c r="O426"/>
  <c r="S426"/>
  <c r="Q427"/>
  <c r="Q428"/>
  <c r="O428"/>
  <c r="S428"/>
  <c r="Q429"/>
  <c r="Q430"/>
  <c r="Q431"/>
  <c r="Q432"/>
  <c r="Q433"/>
  <c r="Q434"/>
  <c r="O434"/>
  <c r="S434"/>
  <c r="Q435"/>
  <c r="Q436"/>
  <c r="O436"/>
  <c r="S436"/>
  <c r="Q437"/>
  <c r="Q438"/>
  <c r="Q439"/>
  <c r="Q440"/>
  <c r="Q441"/>
  <c r="Q442"/>
  <c r="O442"/>
  <c r="S442"/>
  <c r="Q443"/>
  <c r="Q444"/>
  <c r="O444"/>
  <c r="S444"/>
  <c r="Q445"/>
  <c r="Q446"/>
  <c r="Q447"/>
  <c r="Q448"/>
  <c r="Q449"/>
  <c r="Q450"/>
  <c r="O450"/>
  <c r="S450"/>
  <c r="Q451"/>
  <c r="Q452"/>
  <c r="O452"/>
  <c r="S452"/>
  <c r="Q453"/>
  <c r="Q4"/>
  <c r="O6"/>
  <c r="O8"/>
  <c r="O9"/>
  <c r="O11"/>
  <c r="O13"/>
  <c r="O14"/>
  <c r="O15"/>
  <c r="O16"/>
  <c r="O17"/>
  <c r="O19"/>
  <c r="O21"/>
  <c r="O22"/>
  <c r="O23"/>
  <c r="O24"/>
  <c r="O25"/>
  <c r="O27"/>
  <c r="O29"/>
  <c r="O30"/>
  <c r="O31"/>
  <c r="O32"/>
  <c r="O33"/>
  <c r="O35"/>
  <c r="O37"/>
  <c r="O38"/>
  <c r="O39"/>
  <c r="O40"/>
  <c r="O41"/>
  <c r="O43"/>
  <c r="O45"/>
  <c r="O46"/>
  <c r="O47"/>
  <c r="O48"/>
  <c r="O49"/>
  <c r="O51"/>
  <c r="O53"/>
  <c r="O54"/>
  <c r="O55"/>
  <c r="O56"/>
  <c r="O57"/>
  <c r="O59"/>
  <c r="O61"/>
  <c r="O62"/>
  <c r="O63"/>
  <c r="O64"/>
  <c r="O65"/>
  <c r="O67"/>
  <c r="O69"/>
  <c r="O70"/>
  <c r="O71"/>
  <c r="O72"/>
  <c r="O73"/>
  <c r="O75"/>
  <c r="O77"/>
  <c r="O78"/>
  <c r="O79"/>
  <c r="O80"/>
  <c r="O81"/>
  <c r="O83"/>
  <c r="O85"/>
  <c r="O86"/>
  <c r="O87"/>
  <c r="O88"/>
  <c r="O89"/>
  <c r="O91"/>
  <c r="O93"/>
  <c r="O94"/>
  <c r="O95"/>
  <c r="O96"/>
  <c r="O97"/>
  <c r="O99"/>
  <c r="O101"/>
  <c r="O102"/>
  <c r="O103"/>
  <c r="O104"/>
  <c r="O105"/>
  <c r="O107"/>
  <c r="O109"/>
  <c r="O110"/>
  <c r="O111"/>
  <c r="O112"/>
  <c r="O113"/>
  <c r="O115"/>
  <c r="O117"/>
  <c r="O118"/>
  <c r="O119"/>
  <c r="O120"/>
  <c r="O121"/>
  <c r="O123"/>
  <c r="O125"/>
  <c r="O126"/>
  <c r="O127"/>
  <c r="O128"/>
  <c r="O129"/>
  <c r="O131"/>
  <c r="O133"/>
  <c r="O134"/>
  <c r="O135"/>
  <c r="O136"/>
  <c r="O137"/>
  <c r="O139"/>
  <c r="O141"/>
  <c r="O142"/>
  <c r="O143"/>
  <c r="O144"/>
  <c r="O145"/>
  <c r="O147"/>
  <c r="O149"/>
  <c r="O150"/>
  <c r="O151"/>
  <c r="O152"/>
  <c r="O153"/>
  <c r="O155"/>
  <c r="O157"/>
  <c r="O158"/>
  <c r="O159"/>
  <c r="O160"/>
  <c r="O161"/>
  <c r="O163"/>
  <c r="O165"/>
  <c r="O166"/>
  <c r="O167"/>
  <c r="O168"/>
  <c r="O169"/>
  <c r="O171"/>
  <c r="O173"/>
  <c r="O174"/>
  <c r="O175"/>
  <c r="O176"/>
  <c r="O177"/>
  <c r="O179"/>
  <c r="O181"/>
  <c r="O182"/>
  <c r="O183"/>
  <c r="O184"/>
  <c r="O185"/>
  <c r="O187"/>
  <c r="O189"/>
  <c r="O190"/>
  <c r="O191"/>
  <c r="O192"/>
  <c r="O193"/>
  <c r="O195"/>
  <c r="O197"/>
  <c r="O198"/>
  <c r="O199"/>
  <c r="O200"/>
  <c r="O201"/>
  <c r="O203"/>
  <c r="O205"/>
  <c r="O206"/>
  <c r="O207"/>
  <c r="O208"/>
  <c r="O209"/>
  <c r="O211"/>
  <c r="O213"/>
  <c r="O214"/>
  <c r="O215"/>
  <c r="O216"/>
  <c r="O217"/>
  <c r="O219"/>
  <c r="O221"/>
  <c r="O222"/>
  <c r="O223"/>
  <c r="O224"/>
  <c r="O225"/>
  <c r="O227"/>
  <c r="O229"/>
  <c r="O230"/>
  <c r="O231"/>
  <c r="O232"/>
  <c r="O233"/>
  <c r="O235"/>
  <c r="O237"/>
  <c r="O238"/>
  <c r="O239"/>
  <c r="O240"/>
  <c r="O241"/>
  <c r="O243"/>
  <c r="O245"/>
  <c r="O246"/>
  <c r="O247"/>
  <c r="O248"/>
  <c r="O249"/>
  <c r="O251"/>
  <c r="O253"/>
  <c r="O254"/>
  <c r="O255"/>
  <c r="O256"/>
  <c r="O257"/>
  <c r="O259"/>
  <c r="O261"/>
  <c r="O262"/>
  <c r="O263"/>
  <c r="O264"/>
  <c r="O265"/>
  <c r="O267"/>
  <c r="O269"/>
  <c r="O270"/>
  <c r="O271"/>
  <c r="O272"/>
  <c r="O273"/>
  <c r="O275"/>
  <c r="O277"/>
  <c r="O278"/>
  <c r="O279"/>
  <c r="O280"/>
  <c r="O281"/>
  <c r="O283"/>
  <c r="O285"/>
  <c r="O286"/>
  <c r="O287"/>
  <c r="O288"/>
  <c r="O289"/>
  <c r="O291"/>
  <c r="O293"/>
  <c r="O294"/>
  <c r="O295"/>
  <c r="O296"/>
  <c r="O297"/>
  <c r="O299"/>
  <c r="O301"/>
  <c r="O302"/>
  <c r="O303"/>
  <c r="O304"/>
  <c r="O305"/>
  <c r="O307"/>
  <c r="O309"/>
  <c r="O310"/>
  <c r="O311"/>
  <c r="O312"/>
  <c r="O313"/>
  <c r="O315"/>
  <c r="O317"/>
  <c r="O318"/>
  <c r="O319"/>
  <c r="O320"/>
  <c r="O321"/>
  <c r="O323"/>
  <c r="O325"/>
  <c r="O326"/>
  <c r="O327"/>
  <c r="O328"/>
  <c r="O329"/>
  <c r="O331"/>
  <c r="O333"/>
  <c r="O334"/>
  <c r="O335"/>
  <c r="O336"/>
  <c r="O337"/>
  <c r="O339"/>
  <c r="O341"/>
  <c r="O342"/>
  <c r="O343"/>
  <c r="O344"/>
  <c r="O345"/>
  <c r="O347"/>
  <c r="O349"/>
  <c r="O350"/>
  <c r="O351"/>
  <c r="O352"/>
  <c r="O353"/>
  <c r="O355"/>
  <c r="O357"/>
  <c r="O358"/>
  <c r="O359"/>
  <c r="O360"/>
  <c r="O361"/>
  <c r="O363"/>
  <c r="O365"/>
  <c r="O366"/>
  <c r="O367"/>
  <c r="O368"/>
  <c r="O369"/>
  <c r="O371"/>
  <c r="O373"/>
  <c r="O374"/>
  <c r="O375"/>
  <c r="O376"/>
  <c r="O377"/>
  <c r="O379"/>
  <c r="O381"/>
  <c r="O382"/>
  <c r="O383"/>
  <c r="O384"/>
  <c r="O385"/>
  <c r="O387"/>
  <c r="O389"/>
  <c r="O390"/>
  <c r="O391"/>
  <c r="O392"/>
  <c r="O393"/>
  <c r="O395"/>
  <c r="O397"/>
  <c r="O398"/>
  <c r="O399"/>
  <c r="O400"/>
  <c r="O401"/>
  <c r="O403"/>
  <c r="O405"/>
  <c r="O406"/>
  <c r="O407"/>
  <c r="O408"/>
  <c r="O409"/>
  <c r="O411"/>
  <c r="O413"/>
  <c r="O414"/>
  <c r="O415"/>
  <c r="O416"/>
  <c r="O417"/>
  <c r="O419"/>
  <c r="O421"/>
  <c r="O422"/>
  <c r="O423"/>
  <c r="O424"/>
  <c r="O425"/>
  <c r="O427"/>
  <c r="O429"/>
  <c r="O430"/>
  <c r="O431"/>
  <c r="O432"/>
  <c r="O433"/>
  <c r="O435"/>
  <c r="O437"/>
  <c r="O438"/>
  <c r="O439"/>
  <c r="O440"/>
  <c r="O441"/>
  <c r="O443"/>
  <c r="O445"/>
  <c r="O446"/>
  <c r="O447"/>
  <c r="O448"/>
  <c r="O449"/>
  <c r="O451"/>
  <c r="O453"/>
  <c r="O4"/>
  <c r="R267"/>
  <c r="P267"/>
  <c r="R440"/>
  <c r="P440"/>
  <c r="R174"/>
  <c r="P174"/>
  <c r="R292"/>
  <c r="P292"/>
  <c r="R7"/>
  <c r="P7"/>
  <c r="R452"/>
  <c r="P452"/>
  <c r="R107"/>
  <c r="P107"/>
  <c r="R76"/>
  <c r="P76"/>
  <c r="R224"/>
  <c r="P224"/>
  <c r="R218"/>
  <c r="P218"/>
  <c r="R196"/>
  <c r="P196"/>
  <c r="R161"/>
  <c r="P161"/>
  <c r="R27"/>
  <c r="P27"/>
  <c r="R247"/>
  <c r="P247"/>
  <c r="R15"/>
  <c r="P15"/>
  <c r="R266"/>
  <c r="P266"/>
  <c r="R20"/>
  <c r="P20"/>
  <c r="R363"/>
  <c r="P363"/>
  <c r="R315"/>
  <c r="P315"/>
  <c r="R439"/>
  <c r="P439"/>
  <c r="R5"/>
  <c r="P5"/>
  <c r="R160"/>
  <c r="P160"/>
  <c r="R159"/>
  <c r="P159"/>
  <c r="R217"/>
  <c r="P217"/>
  <c r="R165"/>
  <c r="P165"/>
  <c r="R71"/>
  <c r="P71"/>
  <c r="R35"/>
  <c r="P35"/>
  <c r="R313"/>
  <c r="P313"/>
  <c r="R173"/>
  <c r="P173"/>
  <c r="R441"/>
  <c r="P441"/>
  <c r="R265"/>
  <c r="P265"/>
  <c r="R190"/>
  <c r="P190"/>
  <c r="R57"/>
  <c r="P57"/>
  <c r="R438"/>
  <c r="P438"/>
  <c r="R14"/>
  <c r="P14"/>
  <c r="R17"/>
  <c r="P17"/>
  <c r="R103"/>
  <c r="P103"/>
  <c r="R29"/>
  <c r="P29"/>
  <c r="R102"/>
  <c r="P102"/>
  <c r="R56"/>
  <c r="P56"/>
  <c r="R401"/>
  <c r="P401"/>
  <c r="R25"/>
  <c r="P25"/>
  <c r="R189"/>
  <c r="P189"/>
  <c r="R314"/>
  <c r="P314"/>
  <c r="R385"/>
  <c r="P385"/>
  <c r="R345"/>
  <c r="P345"/>
  <c r="R53"/>
  <c r="P53"/>
  <c r="R205"/>
  <c r="P205"/>
  <c r="R337"/>
  <c r="P337"/>
  <c r="R115"/>
  <c r="P115"/>
  <c r="R43"/>
  <c r="P43"/>
  <c r="R219"/>
  <c r="P219"/>
  <c r="R336"/>
  <c r="P336"/>
  <c r="R142"/>
  <c r="P142"/>
  <c r="R335"/>
  <c r="P335"/>
  <c r="R312"/>
  <c r="P312"/>
  <c r="R426"/>
  <c r="P426"/>
  <c r="R291"/>
  <c r="P291"/>
  <c r="R164"/>
  <c r="P164"/>
  <c r="R101"/>
  <c r="P101"/>
  <c r="R172"/>
  <c r="P172"/>
  <c r="R110"/>
  <c r="P110"/>
  <c r="R19"/>
  <c r="P19"/>
  <c r="R359"/>
  <c r="P359"/>
  <c r="R47"/>
  <c r="P47"/>
  <c r="R384"/>
  <c r="P384"/>
  <c r="R150"/>
  <c r="P150"/>
  <c r="R246"/>
  <c r="P246"/>
  <c r="R132"/>
  <c r="P132"/>
  <c r="R21"/>
  <c r="P21"/>
  <c r="R437"/>
  <c r="P437"/>
  <c r="R131"/>
  <c r="P131"/>
  <c r="R72"/>
  <c r="P72"/>
  <c r="R58"/>
  <c r="P58"/>
  <c r="R114"/>
  <c r="P114"/>
  <c r="R425"/>
  <c r="P425"/>
  <c r="R141"/>
  <c r="P141"/>
  <c r="R383"/>
  <c r="P383"/>
  <c r="R9"/>
  <c r="P9"/>
  <c r="R149"/>
  <c r="P149"/>
  <c r="R140"/>
  <c r="P140"/>
  <c r="R300"/>
  <c r="P300"/>
  <c r="R400"/>
  <c r="P400"/>
  <c r="R296"/>
  <c r="P296"/>
  <c r="R52"/>
  <c r="P52"/>
  <c r="R290"/>
  <c r="P290"/>
  <c r="R444"/>
  <c r="P444"/>
  <c r="R188"/>
  <c r="P188"/>
  <c r="R18"/>
  <c r="P18"/>
  <c r="R369"/>
  <c r="P369"/>
  <c r="R399"/>
  <c r="P399"/>
  <c r="R139"/>
  <c r="P139"/>
  <c r="R386"/>
  <c r="P386"/>
  <c r="R51"/>
  <c r="P51"/>
  <c r="R195"/>
  <c r="P195"/>
  <c r="R125"/>
  <c r="P125"/>
  <c r="R264"/>
  <c r="P264"/>
  <c r="R334"/>
  <c r="P334"/>
  <c r="R245"/>
  <c r="P245"/>
  <c r="R154"/>
  <c r="P154"/>
  <c r="R333"/>
  <c r="P333"/>
  <c r="R244"/>
  <c r="P244"/>
  <c r="R289"/>
  <c r="P289"/>
  <c r="R358"/>
  <c r="P358"/>
  <c r="R451"/>
  <c r="P451"/>
  <c r="R70"/>
  <c r="P70"/>
  <c r="R357"/>
  <c r="P357"/>
  <c r="R86"/>
  <c r="P86"/>
  <c r="R77"/>
  <c r="P77"/>
  <c r="R356"/>
  <c r="P356"/>
  <c r="R398"/>
  <c r="P398"/>
  <c r="R243"/>
  <c r="P243"/>
  <c r="R6"/>
  <c r="P6"/>
  <c r="R44"/>
  <c r="P44"/>
  <c r="R187"/>
  <c r="P187"/>
  <c r="R138"/>
  <c r="P138"/>
  <c r="R133"/>
  <c r="P133"/>
  <c r="R75"/>
  <c r="P75"/>
  <c r="R263"/>
  <c r="P263"/>
  <c r="R100"/>
  <c r="P100"/>
  <c r="R32"/>
  <c r="P32"/>
  <c r="R118"/>
  <c r="P118"/>
  <c r="R397"/>
  <c r="P397"/>
  <c r="R223"/>
  <c r="P223"/>
  <c r="R332"/>
  <c r="P332"/>
  <c r="R84"/>
  <c r="P84"/>
  <c r="R424"/>
  <c r="P424"/>
  <c r="R216"/>
  <c r="P216"/>
  <c r="R99"/>
  <c r="P99"/>
  <c r="R228"/>
  <c r="P228"/>
  <c r="R226"/>
  <c r="P226"/>
  <c r="R113"/>
  <c r="P113"/>
  <c r="R423"/>
  <c r="P423"/>
  <c r="R340"/>
  <c r="P340"/>
  <c r="R178"/>
  <c r="P178"/>
  <c r="R171"/>
  <c r="P171"/>
  <c r="R382"/>
  <c r="P382"/>
  <c r="R331"/>
  <c r="P331"/>
  <c r="R381"/>
  <c r="P381"/>
  <c r="R98"/>
  <c r="P98"/>
  <c r="R191"/>
  <c r="P191"/>
  <c r="R186"/>
  <c r="P186"/>
  <c r="R122"/>
  <c r="P122"/>
  <c r="R355"/>
  <c r="P355"/>
  <c r="R370"/>
  <c r="P370"/>
  <c r="R230"/>
  <c r="P230"/>
  <c r="R46"/>
  <c r="P46"/>
  <c r="R402"/>
  <c r="P402"/>
  <c r="R354"/>
  <c r="P354"/>
  <c r="R59"/>
  <c r="P59"/>
  <c r="R97"/>
  <c r="P97"/>
  <c r="R302"/>
  <c r="P302"/>
  <c r="R24"/>
  <c r="P24"/>
  <c r="R215"/>
  <c r="P215"/>
  <c r="R288"/>
  <c r="P288"/>
  <c r="R330"/>
  <c r="P330"/>
  <c r="R66"/>
  <c r="P66"/>
  <c r="R158"/>
  <c r="P158"/>
  <c r="R287"/>
  <c r="P287"/>
  <c r="R422"/>
  <c r="P422"/>
  <c r="R286"/>
  <c r="P286"/>
  <c r="R299"/>
  <c r="P299"/>
  <c r="R124"/>
  <c r="P124"/>
  <c r="R207"/>
  <c r="P207"/>
  <c r="R163"/>
  <c r="P163"/>
  <c r="R69"/>
  <c r="P69"/>
  <c r="R34"/>
  <c r="P34"/>
  <c r="R380"/>
  <c r="P380"/>
  <c r="R201"/>
  <c r="P201"/>
  <c r="R379"/>
  <c r="P379"/>
  <c r="R193"/>
  <c r="P193"/>
  <c r="R368"/>
  <c r="P368"/>
  <c r="R367"/>
  <c r="P367"/>
  <c r="R329"/>
  <c r="P329"/>
  <c r="R285"/>
  <c r="P285"/>
  <c r="R55"/>
  <c r="P55"/>
  <c r="R436"/>
  <c r="P436"/>
  <c r="R83"/>
  <c r="P83"/>
  <c r="R214"/>
  <c r="P214"/>
  <c r="R389"/>
  <c r="P389"/>
  <c r="R251"/>
  <c r="P251"/>
  <c r="R378"/>
  <c r="P378"/>
  <c r="R377"/>
  <c r="P377"/>
  <c r="R85"/>
  <c r="P85"/>
  <c r="R453"/>
  <c r="P453"/>
  <c r="R222"/>
  <c r="P222"/>
  <c r="R421"/>
  <c r="P421"/>
  <c r="R49"/>
  <c r="P49"/>
  <c r="R353"/>
  <c r="P353"/>
  <c r="R376"/>
  <c r="P376"/>
  <c r="R311"/>
  <c r="P311"/>
  <c r="R339"/>
  <c r="P339"/>
  <c r="R48"/>
  <c r="P48"/>
  <c r="R344"/>
  <c r="P344"/>
  <c r="R130"/>
  <c r="P130"/>
  <c r="R96"/>
  <c r="P96"/>
  <c r="R420"/>
  <c r="P420"/>
  <c r="R144"/>
  <c r="P144"/>
  <c r="R242"/>
  <c r="P242"/>
  <c r="R446"/>
  <c r="P446"/>
  <c r="R229"/>
  <c r="P229"/>
  <c r="R104"/>
  <c r="P104"/>
  <c r="R143"/>
  <c r="P143"/>
  <c r="R366"/>
  <c r="P366"/>
  <c r="R177"/>
  <c r="P177"/>
  <c r="R95"/>
  <c r="P95"/>
  <c r="R450"/>
  <c r="P450"/>
  <c r="R390"/>
  <c r="P390"/>
  <c r="R38"/>
  <c r="P38"/>
  <c r="R241"/>
  <c r="P241"/>
  <c r="R121"/>
  <c r="P121"/>
  <c r="R240"/>
  <c r="P240"/>
  <c r="R239"/>
  <c r="P239"/>
  <c r="R42"/>
  <c r="P42"/>
  <c r="R94"/>
  <c r="P94"/>
  <c r="R185"/>
  <c r="P185"/>
  <c r="R129"/>
  <c r="P129"/>
  <c r="R33"/>
  <c r="P33"/>
  <c r="R238"/>
  <c r="P238"/>
  <c r="R152"/>
  <c r="P152"/>
  <c r="R213"/>
  <c r="P213"/>
  <c r="R200"/>
  <c r="P200"/>
  <c r="R375"/>
  <c r="P375"/>
  <c r="R41"/>
  <c r="P41"/>
  <c r="R80"/>
  <c r="P80"/>
  <c r="R225"/>
  <c r="P225"/>
  <c r="R204"/>
  <c r="P204"/>
  <c r="R262"/>
  <c r="P262"/>
  <c r="R54"/>
  <c r="P54"/>
  <c r="R301"/>
  <c r="P301"/>
  <c r="R261"/>
  <c r="P261"/>
  <c r="R176"/>
  <c r="P176"/>
  <c r="R148"/>
  <c r="P148"/>
  <c r="R260"/>
  <c r="P260"/>
  <c r="R112"/>
  <c r="P112"/>
  <c r="R13"/>
  <c r="P13"/>
  <c r="R116"/>
  <c r="P116"/>
  <c r="R212"/>
  <c r="P212"/>
  <c r="R374"/>
  <c r="P374"/>
  <c r="R93"/>
  <c r="P93"/>
  <c r="R157"/>
  <c r="P157"/>
  <c r="R109"/>
  <c r="P109"/>
  <c r="R328"/>
  <c r="P328"/>
  <c r="R211"/>
  <c r="P211"/>
  <c r="R419"/>
  <c r="P419"/>
  <c r="R203"/>
  <c r="P203"/>
  <c r="R259"/>
  <c r="P259"/>
  <c r="R37"/>
  <c r="P37"/>
  <c r="R418"/>
  <c r="P418"/>
  <c r="R449"/>
  <c r="P449"/>
  <c r="R8"/>
  <c r="P8"/>
  <c r="R352"/>
  <c r="P352"/>
  <c r="R28"/>
  <c r="P28"/>
  <c r="R68"/>
  <c r="P68"/>
  <c r="R147"/>
  <c r="P147"/>
  <c r="R284"/>
  <c r="P284"/>
  <c r="R327"/>
  <c r="P327"/>
  <c r="R137"/>
  <c r="P137"/>
  <c r="R283"/>
  <c r="P283"/>
  <c r="R343"/>
  <c r="P343"/>
  <c r="R74"/>
  <c r="P74"/>
  <c r="R282"/>
  <c r="P282"/>
  <c r="R184"/>
  <c r="P184"/>
  <c r="R183"/>
  <c r="P183"/>
  <c r="R106"/>
  <c r="P106"/>
  <c r="R92"/>
  <c r="P92"/>
  <c r="R221"/>
  <c r="P221"/>
  <c r="R23"/>
  <c r="P23"/>
  <c r="R448"/>
  <c r="P448"/>
  <c r="R338"/>
  <c r="P338"/>
  <c r="R175"/>
  <c r="P175"/>
  <c r="R373"/>
  <c r="P373"/>
  <c r="R146"/>
  <c r="P146"/>
  <c r="R202"/>
  <c r="P202"/>
  <c r="R12"/>
  <c r="P12"/>
  <c r="R295"/>
  <c r="P295"/>
  <c r="R258"/>
  <c r="P258"/>
  <c r="R237"/>
  <c r="P237"/>
  <c r="R45"/>
  <c r="P45"/>
  <c r="R227"/>
  <c r="P227"/>
  <c r="R342"/>
  <c r="P342"/>
  <c r="R236"/>
  <c r="P236"/>
  <c r="R310"/>
  <c r="P310"/>
  <c r="R156"/>
  <c r="P156"/>
  <c r="R365"/>
  <c r="P365"/>
  <c r="R326"/>
  <c r="P326"/>
  <c r="R210"/>
  <c r="P210"/>
  <c r="R435"/>
  <c r="P435"/>
  <c r="R91"/>
  <c r="P91"/>
  <c r="R417"/>
  <c r="P417"/>
  <c r="R416"/>
  <c r="P416"/>
  <c r="R120"/>
  <c r="P120"/>
  <c r="R281"/>
  <c r="P281"/>
  <c r="R325"/>
  <c r="P325"/>
  <c r="R220"/>
  <c r="P220"/>
  <c r="R415"/>
  <c r="P415"/>
  <c r="R324"/>
  <c r="P324"/>
  <c r="R61"/>
  <c r="P61"/>
  <c r="R393"/>
  <c r="P393"/>
  <c r="R280"/>
  <c r="P280"/>
  <c r="R414"/>
  <c r="P414"/>
  <c r="R128"/>
  <c r="P128"/>
  <c r="R413"/>
  <c r="P413"/>
  <c r="R412"/>
  <c r="P412"/>
  <c r="R434"/>
  <c r="P434"/>
  <c r="R209"/>
  <c r="P209"/>
  <c r="R372"/>
  <c r="P372"/>
  <c r="R135"/>
  <c r="P135"/>
  <c r="R87"/>
  <c r="P87"/>
  <c r="R392"/>
  <c r="P392"/>
  <c r="R279"/>
  <c r="P279"/>
  <c r="R199"/>
  <c r="P199"/>
  <c r="R278"/>
  <c r="P278"/>
  <c r="R277"/>
  <c r="P277"/>
  <c r="R39"/>
  <c r="P39"/>
  <c r="R411"/>
  <c r="P411"/>
  <c r="R206"/>
  <c r="P206"/>
  <c r="R298"/>
  <c r="P298"/>
  <c r="R119"/>
  <c r="P119"/>
  <c r="R117"/>
  <c r="P117"/>
  <c r="R235"/>
  <c r="P235"/>
  <c r="R257"/>
  <c r="P257"/>
  <c r="R11"/>
  <c r="P11"/>
  <c r="R248"/>
  <c r="P248"/>
  <c r="R10"/>
  <c r="P10"/>
  <c r="R364"/>
  <c r="P364"/>
  <c r="R73"/>
  <c r="P73"/>
  <c r="R81"/>
  <c r="P81"/>
  <c r="R50"/>
  <c r="P50"/>
  <c r="R445"/>
  <c r="P445"/>
  <c r="R60"/>
  <c r="P60"/>
  <c r="R323"/>
  <c r="P323"/>
  <c r="R309"/>
  <c r="P309"/>
  <c r="R410"/>
  <c r="P410"/>
  <c r="R308"/>
  <c r="P308"/>
  <c r="R40"/>
  <c r="P40"/>
  <c r="R111"/>
  <c r="P111"/>
  <c r="R90"/>
  <c r="P90"/>
  <c r="R307"/>
  <c r="P307"/>
  <c r="R62"/>
  <c r="P62"/>
  <c r="R256"/>
  <c r="P256"/>
  <c r="R433"/>
  <c r="P433"/>
  <c r="R234"/>
  <c r="P234"/>
  <c r="R16"/>
  <c r="P16"/>
  <c r="R351"/>
  <c r="P351"/>
  <c r="R36"/>
  <c r="P36"/>
  <c r="R26"/>
  <c r="P26"/>
  <c r="R322"/>
  <c r="P322"/>
  <c r="R409"/>
  <c r="P409"/>
  <c r="R408"/>
  <c r="P408"/>
  <c r="R362"/>
  <c r="P362"/>
  <c r="R134"/>
  <c r="P134"/>
  <c r="R306"/>
  <c r="P306"/>
  <c r="R65"/>
  <c r="P65"/>
  <c r="R22"/>
  <c r="P22"/>
  <c r="R182"/>
  <c r="P182"/>
  <c r="R105"/>
  <c r="P105"/>
  <c r="R4"/>
  <c r="P4"/>
  <c r="R126"/>
  <c r="P126"/>
  <c r="R388"/>
  <c r="P388"/>
  <c r="R432"/>
  <c r="P432"/>
  <c r="R276"/>
  <c r="P276"/>
  <c r="R321"/>
  <c r="P321"/>
  <c r="R294"/>
  <c r="P294"/>
  <c r="R320"/>
  <c r="P320"/>
  <c r="R79"/>
  <c r="P79"/>
  <c r="R89"/>
  <c r="P89"/>
  <c r="R361"/>
  <c r="P361"/>
  <c r="R407"/>
  <c r="P407"/>
  <c r="R305"/>
  <c r="P305"/>
  <c r="R431"/>
  <c r="P431"/>
  <c r="R170"/>
  <c r="P170"/>
  <c r="R350"/>
  <c r="P350"/>
  <c r="R192"/>
  <c r="P192"/>
  <c r="R387"/>
  <c r="P387"/>
  <c r="R396"/>
  <c r="P396"/>
  <c r="R275"/>
  <c r="P275"/>
  <c r="R406"/>
  <c r="P406"/>
  <c r="R430"/>
  <c r="P430"/>
  <c r="R293"/>
  <c r="P293"/>
  <c r="R443"/>
  <c r="P443"/>
  <c r="R198"/>
  <c r="P198"/>
  <c r="R405"/>
  <c r="P405"/>
  <c r="R63"/>
  <c r="P63"/>
  <c r="R395"/>
  <c r="P395"/>
  <c r="R249"/>
  <c r="P249"/>
  <c r="R82"/>
  <c r="P82"/>
  <c r="R155"/>
  <c r="P155"/>
  <c r="R153"/>
  <c r="P153"/>
  <c r="R447"/>
  <c r="P447"/>
  <c r="R442"/>
  <c r="P442"/>
  <c r="R255"/>
  <c r="P255"/>
  <c r="R274"/>
  <c r="P274"/>
  <c r="R273"/>
  <c r="P273"/>
  <c r="R169"/>
  <c r="P169"/>
  <c r="R429"/>
  <c r="P429"/>
  <c r="R319"/>
  <c r="P319"/>
  <c r="R404"/>
  <c r="P404"/>
  <c r="R428"/>
  <c r="P428"/>
  <c r="R371"/>
  <c r="P371"/>
  <c r="R145"/>
  <c r="P145"/>
  <c r="R250"/>
  <c r="P250"/>
  <c r="R168"/>
  <c r="P168"/>
  <c r="R64"/>
  <c r="P64"/>
  <c r="R181"/>
  <c r="P181"/>
  <c r="R360"/>
  <c r="P360"/>
  <c r="R318"/>
  <c r="P318"/>
  <c r="R272"/>
  <c r="P272"/>
  <c r="R271"/>
  <c r="P271"/>
  <c r="R88"/>
  <c r="P88"/>
  <c r="R123"/>
  <c r="P123"/>
  <c r="R167"/>
  <c r="P167"/>
  <c r="R233"/>
  <c r="P233"/>
  <c r="R197"/>
  <c r="P197"/>
  <c r="R341"/>
  <c r="P341"/>
  <c r="R136"/>
  <c r="P136"/>
  <c r="R427"/>
  <c r="P427"/>
  <c r="R30"/>
  <c r="P30"/>
  <c r="R349"/>
  <c r="P349"/>
  <c r="R180"/>
  <c r="P180"/>
  <c r="R232"/>
  <c r="P232"/>
  <c r="R348"/>
  <c r="P348"/>
  <c r="R208"/>
  <c r="P208"/>
  <c r="R254"/>
  <c r="P254"/>
  <c r="R127"/>
  <c r="P127"/>
  <c r="R108"/>
  <c r="P108"/>
  <c r="R31"/>
  <c r="P31"/>
  <c r="R297"/>
  <c r="P297"/>
  <c r="R394"/>
  <c r="P394"/>
  <c r="R347"/>
  <c r="P347"/>
  <c r="R304"/>
  <c r="P304"/>
  <c r="R268"/>
  <c r="P268"/>
  <c r="R317"/>
  <c r="P317"/>
  <c r="R253"/>
  <c r="P253"/>
  <c r="R316"/>
  <c r="P316"/>
  <c r="R303"/>
  <c r="P303"/>
  <c r="R166"/>
  <c r="P166"/>
  <c r="R78"/>
  <c r="P78"/>
  <c r="R403"/>
  <c r="P403"/>
  <c r="R151"/>
  <c r="P151"/>
  <c r="R346"/>
  <c r="P346"/>
  <c r="R194"/>
  <c r="P194"/>
  <c r="R162"/>
  <c r="P162"/>
  <c r="R270"/>
  <c r="P270"/>
  <c r="R252"/>
  <c r="P252"/>
  <c r="R179"/>
  <c r="P179"/>
  <c r="R231"/>
  <c r="P231"/>
  <c r="R391"/>
  <c r="P391"/>
  <c r="R269"/>
  <c r="P269"/>
  <c r="R67"/>
  <c r="P67"/>
  <c r="S451"/>
  <c r="S447"/>
  <c r="S443"/>
  <c r="S439"/>
  <c r="S435"/>
  <c r="S431"/>
  <c r="S427"/>
  <c r="S423"/>
  <c r="S419"/>
  <c r="S415"/>
  <c r="S411"/>
  <c r="S407"/>
  <c r="S403"/>
  <c r="S399"/>
  <c r="S395"/>
  <c r="S391"/>
  <c r="S387"/>
  <c r="S383"/>
  <c r="S379"/>
  <c r="S375"/>
  <c r="S371"/>
  <c r="S367"/>
  <c r="S363"/>
  <c r="S359"/>
  <c r="S355"/>
  <c r="S351"/>
  <c r="S347"/>
  <c r="S343"/>
  <c r="S339"/>
  <c r="S335"/>
  <c r="S331"/>
  <c r="S327"/>
  <c r="S323"/>
  <c r="S319"/>
  <c r="S315"/>
  <c r="S311"/>
  <c r="S307"/>
  <c r="S303"/>
  <c r="S299"/>
  <c r="S295"/>
  <c r="S291"/>
  <c r="S287"/>
  <c r="S283"/>
  <c r="S279"/>
  <c r="S275"/>
  <c r="S271"/>
  <c r="S267"/>
  <c r="S263"/>
  <c r="S259"/>
  <c r="S255"/>
  <c r="S251"/>
  <c r="S247"/>
  <c r="S243"/>
  <c r="S239"/>
  <c r="S235"/>
  <c r="S231"/>
  <c r="S227"/>
  <c r="S223"/>
  <c r="S219"/>
  <c r="S215"/>
  <c r="S211"/>
  <c r="S207"/>
  <c r="S203"/>
  <c r="S199"/>
  <c r="S195"/>
  <c r="S191"/>
  <c r="S187"/>
  <c r="S183"/>
  <c r="S179"/>
  <c r="S175"/>
  <c r="S171"/>
  <c r="S167"/>
  <c r="S163"/>
  <c r="S159"/>
  <c r="S155"/>
  <c r="S151"/>
  <c r="S147"/>
  <c r="S143"/>
  <c r="S139"/>
  <c r="S135"/>
  <c r="S131"/>
  <c r="S127"/>
  <c r="S123"/>
  <c r="S119"/>
  <c r="S115"/>
  <c r="S111"/>
  <c r="S107"/>
  <c r="S103"/>
  <c r="S99"/>
  <c r="S95"/>
  <c r="S91"/>
  <c r="S87"/>
  <c r="S83"/>
  <c r="S79"/>
  <c r="S75"/>
  <c r="S71"/>
  <c r="S67"/>
  <c r="S63"/>
  <c r="S59"/>
  <c r="S55"/>
  <c r="S51"/>
  <c r="S47"/>
  <c r="S43"/>
  <c r="S39"/>
  <c r="S35"/>
  <c r="S31"/>
  <c r="S27"/>
  <c r="S23"/>
  <c r="S19"/>
  <c r="S15"/>
  <c r="S11"/>
  <c r="S4"/>
  <c r="S446"/>
  <c r="S438"/>
  <c r="S430"/>
  <c r="S422"/>
  <c r="S414"/>
  <c r="S406"/>
  <c r="S398"/>
  <c r="S390"/>
  <c r="S382"/>
  <c r="S374"/>
  <c r="S366"/>
  <c r="S358"/>
  <c r="S350"/>
  <c r="S342"/>
  <c r="S334"/>
  <c r="S326"/>
  <c r="S318"/>
  <c r="S310"/>
  <c r="S302"/>
  <c r="S294"/>
  <c r="S286"/>
  <c r="S278"/>
  <c r="S270"/>
  <c r="S262"/>
  <c r="S254"/>
  <c r="S246"/>
  <c r="S238"/>
  <c r="S230"/>
  <c r="S222"/>
  <c r="S214"/>
  <c r="S206"/>
  <c r="S198"/>
  <c r="S190"/>
  <c r="S182"/>
  <c r="S174"/>
  <c r="S166"/>
  <c r="S158"/>
  <c r="S150"/>
  <c r="S142"/>
  <c r="S134"/>
  <c r="S126"/>
  <c r="S118"/>
  <c r="S110"/>
  <c r="S102"/>
  <c r="S94"/>
  <c r="S86"/>
  <c r="S78"/>
  <c r="S70"/>
  <c r="S62"/>
  <c r="S54"/>
  <c r="S46"/>
  <c r="S38"/>
  <c r="S30"/>
  <c r="S22"/>
  <c r="S14"/>
  <c r="S6"/>
  <c r="S448"/>
  <c r="S440"/>
  <c r="S432"/>
  <c r="S424"/>
  <c r="S416"/>
  <c r="S408"/>
  <c r="S400"/>
  <c r="S392"/>
  <c r="S384"/>
  <c r="S376"/>
  <c r="S368"/>
  <c r="S360"/>
  <c r="S352"/>
  <c r="S344"/>
  <c r="S336"/>
  <c r="S328"/>
  <c r="S320"/>
  <c r="S312"/>
  <c r="S304"/>
  <c r="S296"/>
  <c r="S288"/>
  <c r="S280"/>
  <c r="S272"/>
  <c r="S264"/>
  <c r="S256"/>
  <c r="S248"/>
  <c r="S240"/>
  <c r="S232"/>
  <c r="S224"/>
  <c r="S216"/>
  <c r="S208"/>
  <c r="S200"/>
  <c r="S192"/>
  <c r="S184"/>
  <c r="S176"/>
  <c r="S168"/>
  <c r="S160"/>
  <c r="S152"/>
  <c r="S144"/>
  <c r="S136"/>
  <c r="S128"/>
  <c r="S120"/>
  <c r="S112"/>
  <c r="S104"/>
  <c r="S96"/>
  <c r="S88"/>
  <c r="S80"/>
  <c r="S72"/>
  <c r="S64"/>
  <c r="S56"/>
  <c r="S48"/>
  <c r="S40"/>
  <c r="S32"/>
  <c r="S24"/>
  <c r="S16"/>
  <c r="S8"/>
  <c r="S453"/>
  <c r="S449"/>
  <c r="S445"/>
  <c r="S441"/>
  <c r="S437"/>
  <c r="S433"/>
  <c r="S429"/>
  <c r="S425"/>
  <c r="S421"/>
  <c r="S417"/>
  <c r="S413"/>
  <c r="S409"/>
  <c r="S405"/>
  <c r="S401"/>
  <c r="S397"/>
  <c r="S393"/>
  <c r="S389"/>
  <c r="S385"/>
  <c r="S381"/>
  <c r="S377"/>
  <c r="S373"/>
  <c r="S369"/>
  <c r="S365"/>
  <c r="S361"/>
  <c r="S357"/>
  <c r="S353"/>
  <c r="S349"/>
  <c r="S345"/>
  <c r="S341"/>
  <c r="S337"/>
  <c r="S333"/>
  <c r="S329"/>
  <c r="S325"/>
  <c r="S321"/>
  <c r="S317"/>
  <c r="S313"/>
  <c r="S309"/>
  <c r="S305"/>
  <c r="S301"/>
  <c r="S297"/>
  <c r="S293"/>
  <c r="S289"/>
  <c r="S285"/>
  <c r="S281"/>
  <c r="S277"/>
  <c r="S273"/>
  <c r="S269"/>
  <c r="S265"/>
  <c r="S261"/>
  <c r="S257"/>
  <c r="S253"/>
  <c r="S249"/>
  <c r="S245"/>
  <c r="S241"/>
  <c r="S237"/>
  <c r="S233"/>
  <c r="S229"/>
  <c r="S225"/>
  <c r="S221"/>
  <c r="S217"/>
  <c r="S213"/>
  <c r="S209"/>
  <c r="S205"/>
  <c r="S201"/>
  <c r="S197"/>
  <c r="S193"/>
  <c r="S189"/>
  <c r="S185"/>
  <c r="S181"/>
  <c r="S177"/>
  <c r="S173"/>
  <c r="S169"/>
  <c r="S165"/>
  <c r="S161"/>
  <c r="S157"/>
  <c r="S153"/>
  <c r="S149"/>
  <c r="S145"/>
  <c r="S141"/>
  <c r="S137"/>
  <c r="S133"/>
  <c r="S129"/>
  <c r="S125"/>
  <c r="S121"/>
  <c r="S117"/>
  <c r="S113"/>
  <c r="S109"/>
  <c r="S105"/>
  <c r="S101"/>
  <c r="S97"/>
  <c r="S93"/>
  <c r="S89"/>
  <c r="S85"/>
  <c r="S81"/>
  <c r="S77"/>
  <c r="S73"/>
  <c r="S69"/>
  <c r="S65"/>
  <c r="S61"/>
  <c r="S57"/>
  <c r="S53"/>
  <c r="S49"/>
  <c r="S45"/>
  <c r="S41"/>
  <c r="S37"/>
  <c r="S33"/>
  <c r="S29"/>
  <c r="S25"/>
  <c r="S21"/>
  <c r="S17"/>
  <c r="S13"/>
  <c r="S9"/>
</calcChain>
</file>

<file path=xl/sharedStrings.xml><?xml version="1.0" encoding="utf-8"?>
<sst xmlns="http://schemas.openxmlformats.org/spreadsheetml/2006/main" count="7687" uniqueCount="3033">
  <si>
    <t>IRF2</t>
  </si>
  <si>
    <t>IRF3</t>
  </si>
  <si>
    <t>ISG20</t>
  </si>
  <si>
    <t>JKTBP2</t>
  </si>
  <si>
    <t>JM26</t>
  </si>
  <si>
    <t>junB</t>
  </si>
  <si>
    <t>LAMB2</t>
  </si>
  <si>
    <t>LBR</t>
  </si>
  <si>
    <t>LMNA</t>
  </si>
  <si>
    <t>MADH7</t>
  </si>
  <si>
    <t>MAGEA3</t>
  </si>
  <si>
    <t>MAN2A2</t>
  </si>
  <si>
    <t>MBP1</t>
  </si>
  <si>
    <t>MCL1</t>
  </si>
  <si>
    <t>mdm2</t>
  </si>
  <si>
    <t>MET</t>
  </si>
  <si>
    <t>MFI2</t>
  </si>
  <si>
    <t>MGST1</t>
  </si>
  <si>
    <t>MPO</t>
  </si>
  <si>
    <t>MSN</t>
  </si>
  <si>
    <t>MST1</t>
  </si>
  <si>
    <t>MTHFR</t>
  </si>
  <si>
    <t>MUC1</t>
  </si>
  <si>
    <t>MYCL1</t>
  </si>
  <si>
    <t>NBS1</t>
  </si>
  <si>
    <t>NEF3</t>
  </si>
  <si>
    <t>NOD1</t>
  </si>
  <si>
    <t>NOL1</t>
  </si>
  <si>
    <t>NOTCH4</t>
  </si>
  <si>
    <t>NRAS</t>
  </si>
  <si>
    <t>NTHL1</t>
  </si>
  <si>
    <t>NTN2L</t>
  </si>
  <si>
    <t>OCA2</t>
  </si>
  <si>
    <t>OZF146</t>
  </si>
  <si>
    <t>p62</t>
  </si>
  <si>
    <t>PABP</t>
  </si>
  <si>
    <t>PDHA1</t>
  </si>
  <si>
    <t>PER1</t>
  </si>
  <si>
    <t>pex3</t>
  </si>
  <si>
    <t>PISSLRE</t>
  </si>
  <si>
    <t>PLK</t>
  </si>
  <si>
    <t>POLB</t>
  </si>
  <si>
    <t>PPAT</t>
  </si>
  <si>
    <t>PPOL</t>
  </si>
  <si>
    <t>PPP1R7</t>
  </si>
  <si>
    <t>PRKDC</t>
  </si>
  <si>
    <t>PRTN3</t>
  </si>
  <si>
    <t>PSMA3</t>
  </si>
  <si>
    <t>PSMB1</t>
  </si>
  <si>
    <t>PTGER2</t>
  </si>
  <si>
    <t>PTMA</t>
  </si>
  <si>
    <t>PUMA</t>
  </si>
  <si>
    <t>QDPR</t>
  </si>
  <si>
    <t>RARA</t>
  </si>
  <si>
    <t>RARB</t>
  </si>
  <si>
    <t>RPL19</t>
  </si>
  <si>
    <t>RPL23a</t>
  </si>
  <si>
    <t>RPS6</t>
  </si>
  <si>
    <t>SERPINE1</t>
  </si>
  <si>
    <t>SIRT1</t>
  </si>
  <si>
    <t>SLBP</t>
  </si>
  <si>
    <t>SLC4A2</t>
  </si>
  <si>
    <t>SLC9A3R2</t>
  </si>
  <si>
    <t>SRD5A1</t>
  </si>
  <si>
    <t>STM2</t>
  </si>
  <si>
    <t>STMN1</t>
  </si>
  <si>
    <t>Surf6</t>
  </si>
  <si>
    <t>SYNGR2</t>
  </si>
  <si>
    <t>TCF12</t>
  </si>
  <si>
    <t>TCIRG1</t>
  </si>
  <si>
    <t>TERT</t>
  </si>
  <si>
    <t>TGFB1</t>
  </si>
  <si>
    <t>TOM20</t>
  </si>
  <si>
    <t>TPM2</t>
  </si>
  <si>
    <t>TSC2</t>
  </si>
  <si>
    <t>TXN</t>
  </si>
  <si>
    <t>U50HG</t>
  </si>
  <si>
    <t>UBA5</t>
  </si>
  <si>
    <t>UCP3</t>
  </si>
  <si>
    <t>UROD</t>
  </si>
  <si>
    <t>VAMP2</t>
  </si>
  <si>
    <t>wee1</t>
  </si>
  <si>
    <t>WT1</t>
  </si>
  <si>
    <r>
      <t>Supplementary Data 6</t>
    </r>
    <r>
      <rPr>
        <sz val="10"/>
        <color indexed="8"/>
        <rFont val="Arial"/>
        <family val="2"/>
      </rPr>
      <t xml:space="preserve">. </t>
    </r>
    <r>
      <rPr>
        <i/>
        <sz val="10"/>
        <color indexed="8"/>
        <rFont val="Arial"/>
        <family val="2"/>
      </rPr>
      <t>MYC binding intensity</t>
    </r>
    <r>
      <rPr>
        <sz val="10"/>
        <color indexed="8"/>
        <rFont val="Arial"/>
        <family val="2"/>
      </rPr>
      <t>. List of ChIP-seq peaks called in shNT-treated cells. Peaks are identified according to their ID and genomic coordinates (Chromosome, Start and End).</t>
    </r>
  </si>
  <si>
    <t xml:space="preserve">The presence or absence of a peak in a certain location is reported in columns E and F (1 = presence; 0 = absence). Number of reads per peak in both shNt- and shBPTF-treated HFF MYC-ER cells is provided. </t>
  </si>
  <si>
    <t>The BPTF-dependency of MYC recruitment to target regions is calculated as the ratio READS shBPTF/READS shNT. Peaks are annotated relative to TSS and coding region positions (TSS ± 3kb, intragenic, intergenic).</t>
  </si>
  <si>
    <r>
      <rPr>
        <u/>
        <sz val="9"/>
        <color indexed="8"/>
        <rFont val="Arial"/>
        <family val="2"/>
      </rPr>
      <t>RNAseq data for MYC target genes</t>
    </r>
    <r>
      <rPr>
        <sz val="9"/>
        <color indexed="8"/>
        <rFont val="Arial"/>
        <family val="2"/>
      </rPr>
      <t>. BPTF-dependency of induction of MYC target genes at the mRNA level is expressed as the ratio between [shBPTF + OHT/shBPTF - OHT] and [shNT + OHT/shNT - OHT].</t>
    </r>
  </si>
  <si>
    <t>CCDC58</t>
  </si>
  <si>
    <t>KTELC1</t>
  </si>
  <si>
    <t>QTRTD1</t>
  </si>
  <si>
    <t>N6AMT1</t>
  </si>
  <si>
    <t>USP16</t>
  </si>
  <si>
    <t>CCT8</t>
  </si>
  <si>
    <t>D030013I16RIK</t>
  </si>
  <si>
    <t>TCP1</t>
  </si>
  <si>
    <t>PDCD2</t>
  </si>
  <si>
    <t>RIOK2</t>
  </si>
  <si>
    <t>FAHD1</t>
  </si>
  <si>
    <t>LMF1</t>
  </si>
  <si>
    <t>STUB1</t>
  </si>
  <si>
    <t>LEMD2</t>
  </si>
  <si>
    <t>SFRS3</t>
  </si>
  <si>
    <t>WDR4</t>
  </si>
  <si>
    <t>RPS28</t>
  </si>
  <si>
    <t>BRD2</t>
  </si>
  <si>
    <t>EHMT2</t>
  </si>
  <si>
    <t>VARS</t>
  </si>
  <si>
    <t>BAT1A</t>
  </si>
  <si>
    <t>SUPT3H</t>
  </si>
  <si>
    <t>GM88</t>
  </si>
  <si>
    <t>BC048355</t>
  </si>
  <si>
    <t>CNPY3</t>
  </si>
  <si>
    <t>2310039H08RIK</t>
  </si>
  <si>
    <t>FOXP4</t>
  </si>
  <si>
    <t>PTPRS</t>
  </si>
  <si>
    <t>SAFB2</t>
  </si>
  <si>
    <t>CLPP</t>
  </si>
  <si>
    <t>TGIF1</t>
  </si>
  <si>
    <t>BIRC6</t>
  </si>
  <si>
    <t>TTC27</t>
  </si>
  <si>
    <t>CEBPZ</t>
  </si>
  <si>
    <t>CALM2</t>
  </si>
  <si>
    <t>FOXN2</t>
  </si>
  <si>
    <t>THOC1</t>
  </si>
  <si>
    <t>SIL1</t>
  </si>
  <si>
    <t>TCERG1</t>
  </si>
  <si>
    <t>EIF1A</t>
  </si>
  <si>
    <t>4933403F05RIK</t>
  </si>
  <si>
    <t>HDHD2</t>
  </si>
  <si>
    <t>1700034H14RIK</t>
  </si>
  <si>
    <t>SLC29A2</t>
  </si>
  <si>
    <t>BANF1</t>
  </si>
  <si>
    <t>EHD1</t>
  </si>
  <si>
    <t>RPS6KA4</t>
  </si>
  <si>
    <t>PPP1R14B</t>
  </si>
  <si>
    <t>MACROD1</t>
  </si>
  <si>
    <t>ATL3</t>
  </si>
  <si>
    <t>SLC3A2</t>
  </si>
  <si>
    <t>SNHG1</t>
  </si>
  <si>
    <t>TUT1</t>
  </si>
  <si>
    <t>FADS3</t>
  </si>
  <si>
    <t>DDB1</t>
  </si>
  <si>
    <t>MRPL16</t>
  </si>
  <si>
    <t>SMARCA2</t>
  </si>
  <si>
    <t>ALDH18A1</t>
  </si>
  <si>
    <t>EXOSC1</t>
  </si>
  <si>
    <t>SLC25A28</t>
  </si>
  <si>
    <t>PEO1</t>
  </si>
  <si>
    <t>PPRC1</t>
  </si>
  <si>
    <t>TAF5</t>
  </si>
  <si>
    <t>PDCD11</t>
  </si>
  <si>
    <t>GSTO1</t>
  </si>
  <si>
    <t>SMNDC1</t>
  </si>
  <si>
    <t>ACSL5</t>
  </si>
  <si>
    <t>FAM160B1</t>
  </si>
  <si>
    <t>TRUB1</t>
  </si>
  <si>
    <t>EIF3A</t>
  </si>
  <si>
    <t>PRDX3</t>
  </si>
  <si>
    <t>PRAF2</t>
  </si>
  <si>
    <t>RBM3</t>
  </si>
  <si>
    <t>UBA1</t>
  </si>
  <si>
    <t>ARD1A</t>
  </si>
  <si>
    <t>UBL4</t>
  </si>
  <si>
    <t>EIF2S3X</t>
  </si>
  <si>
    <t>MORF4L2</t>
  </si>
  <si>
    <t>HUWE1</t>
  </si>
  <si>
    <t>RIBC1</t>
  </si>
  <si>
    <t>JARID1C</t>
  </si>
  <si>
    <t>ACADM</t>
  </si>
  <si>
    <t>ACO2</t>
  </si>
  <si>
    <t>ACOX1</t>
  </si>
  <si>
    <t>ACTG1</t>
  </si>
  <si>
    <t>ALDH2</t>
  </si>
  <si>
    <t>AMPD3</t>
  </si>
  <si>
    <t>and</t>
  </si>
  <si>
    <t>APC</t>
  </si>
  <si>
    <t>APEX</t>
  </si>
  <si>
    <t>APP</t>
  </si>
  <si>
    <t>ARF1</t>
  </si>
  <si>
    <t>ARF4</t>
  </si>
  <si>
    <t>ARHG</t>
  </si>
  <si>
    <t>ARSB</t>
  </si>
  <si>
    <t>ASCL2</t>
  </si>
  <si>
    <t>ATF4</t>
  </si>
  <si>
    <t>ATFA</t>
  </si>
  <si>
    <t>AVP</t>
  </si>
  <si>
    <t>BAX</t>
  </si>
  <si>
    <t>BCL2L12</t>
  </si>
  <si>
    <t>BCNT</t>
  </si>
  <si>
    <t>BMP4</t>
  </si>
  <si>
    <t>BN51</t>
  </si>
  <si>
    <t>CASP8</t>
  </si>
  <si>
    <t>CBS</t>
  </si>
  <si>
    <t>CCKBR</t>
  </si>
  <si>
    <t>CCNB1</t>
  </si>
  <si>
    <t>CCND2</t>
  </si>
  <si>
    <t>CD30</t>
  </si>
  <si>
    <t>Cdkn2a</t>
  </si>
  <si>
    <t>CEACAM5</t>
  </si>
  <si>
    <t>CEBPA</t>
  </si>
  <si>
    <t>CHRNB1</t>
  </si>
  <si>
    <t>CLCN6</t>
  </si>
  <si>
    <t>CSTB</t>
  </si>
  <si>
    <t>CTSF</t>
  </si>
  <si>
    <t>DBI</t>
  </si>
  <si>
    <t>DCK</t>
  </si>
  <si>
    <t>EEF1A2</t>
  </si>
  <si>
    <t>EGR3</t>
  </si>
  <si>
    <t>eIF4E</t>
  </si>
  <si>
    <t>EKLF</t>
  </si>
  <si>
    <t>ELK1</t>
  </si>
  <si>
    <t>EMMPRIN</t>
  </si>
  <si>
    <t>ETS2</t>
  </si>
  <si>
    <t>FAH</t>
  </si>
  <si>
    <t>FASN</t>
  </si>
  <si>
    <t>FGFR4</t>
  </si>
  <si>
    <t>FOSL1</t>
  </si>
  <si>
    <t>FOXM1</t>
  </si>
  <si>
    <t>FPGS</t>
  </si>
  <si>
    <t>FRDA</t>
  </si>
  <si>
    <t>G0S8</t>
  </si>
  <si>
    <t>G6PD</t>
  </si>
  <si>
    <t>GALNS</t>
  </si>
  <si>
    <t>GALT</t>
  </si>
  <si>
    <t>GAPDH</t>
  </si>
  <si>
    <t>GAS11</t>
  </si>
  <si>
    <t>GLA</t>
  </si>
  <si>
    <t>GLUT4</t>
  </si>
  <si>
    <t>GPR4</t>
  </si>
  <si>
    <t>GSK3B</t>
  </si>
  <si>
    <t>GSTP1</t>
  </si>
  <si>
    <t>H2AZ</t>
  </si>
  <si>
    <t>HBA2</t>
  </si>
  <si>
    <t>HBB</t>
  </si>
  <si>
    <t>HDAC3</t>
  </si>
  <si>
    <t>HERPUD1</t>
  </si>
  <si>
    <t>HES-1</t>
  </si>
  <si>
    <t>HIF1A</t>
  </si>
  <si>
    <t>HIST1H4D</t>
  </si>
  <si>
    <t>HLXB9</t>
  </si>
  <si>
    <t>HMBS</t>
  </si>
  <si>
    <t>hMcm7</t>
  </si>
  <si>
    <t>HMGN2</t>
  </si>
  <si>
    <t>HNRPA2B1</t>
  </si>
  <si>
    <t>hPOP1</t>
  </si>
  <si>
    <t>HSD11B2</t>
  </si>
  <si>
    <t>HSPA8</t>
  </si>
  <si>
    <t>HSPCAL3</t>
  </si>
  <si>
    <t>HSPCB</t>
  </si>
  <si>
    <t>HSPD10</t>
  </si>
  <si>
    <t>ICAM1</t>
  </si>
  <si>
    <t>IL11RA</t>
  </si>
  <si>
    <t>IMPA2</t>
  </si>
  <si>
    <t>INSR</t>
  </si>
  <si>
    <t>MARS</t>
  </si>
  <si>
    <t>SHMT2</t>
  </si>
  <si>
    <t>LRP1</t>
  </si>
  <si>
    <t>NACA</t>
  </si>
  <si>
    <t>CNPY2</t>
  </si>
  <si>
    <t>MBC2</t>
  </si>
  <si>
    <t>RPL41</t>
  </si>
  <si>
    <t>RPS26</t>
  </si>
  <si>
    <t>SLC35E4</t>
  </si>
  <si>
    <t>DDX56</t>
  </si>
  <si>
    <t>TBRG4</t>
  </si>
  <si>
    <t>SERTAD2</t>
  </si>
  <si>
    <t>CCT4</t>
  </si>
  <si>
    <t>RPS27A</t>
  </si>
  <si>
    <t>RNF145</t>
  </si>
  <si>
    <t>THG1L</t>
  </si>
  <si>
    <t>GNB2L1</t>
  </si>
  <si>
    <t>0610009B22RIK</t>
  </si>
  <si>
    <t>HINT1</t>
  </si>
  <si>
    <t>A230051G13RIK</t>
  </si>
  <si>
    <t>4933439F18RIK</t>
  </si>
  <si>
    <t>DRG2</t>
  </si>
  <si>
    <t>ALKBH5</t>
  </si>
  <si>
    <t>SHMT1</t>
  </si>
  <si>
    <t>TMEM11</t>
  </si>
  <si>
    <t>SENP3</t>
  </si>
  <si>
    <t>EIF5A</t>
  </si>
  <si>
    <t>PELP1</t>
  </si>
  <si>
    <t>MED11</t>
  </si>
  <si>
    <t>DHX33</t>
  </si>
  <si>
    <t>MNT</t>
  </si>
  <si>
    <t>TSR1</t>
  </si>
  <si>
    <t>YWHAE</t>
  </si>
  <si>
    <t>RNMTL1</t>
  </si>
  <si>
    <t>DHRS13</t>
  </si>
  <si>
    <t>TMEM199</t>
  </si>
  <si>
    <t>1110002N22RIK</t>
  </si>
  <si>
    <t>LIG3</t>
  </si>
  <si>
    <t>PEX12</t>
  </si>
  <si>
    <t>MRM1</t>
  </si>
  <si>
    <t>PIGW</t>
  </si>
  <si>
    <t>SFRS1</t>
  </si>
  <si>
    <t>AKAP1</t>
  </si>
  <si>
    <t>NME2</t>
  </si>
  <si>
    <t>RSAD1</t>
  </si>
  <si>
    <t>ENSMUSG00000058357</t>
  </si>
  <si>
    <t>CDK5RAP3</t>
  </si>
  <si>
    <t>KPNB1</t>
  </si>
  <si>
    <t>PSMB3</t>
  </si>
  <si>
    <t>WIPF2</t>
  </si>
  <si>
    <t>FKBP10</t>
  </si>
  <si>
    <t>TTC25</t>
  </si>
  <si>
    <t>CCDC47</t>
  </si>
  <si>
    <t>NOL11</t>
  </si>
  <si>
    <t>RPL38</t>
  </si>
  <si>
    <t>TRIM65</t>
  </si>
  <si>
    <t>P4HB</t>
  </si>
  <si>
    <t>ARHGDIA</t>
  </si>
  <si>
    <t>1110031I02RIK</t>
  </si>
  <si>
    <t>B3GNTL1</t>
  </si>
  <si>
    <t>DNAJC27</t>
  </si>
  <si>
    <t>GM71</t>
  </si>
  <si>
    <t>EIF2S1</t>
  </si>
  <si>
    <t>RBM25</t>
  </si>
  <si>
    <t>SNHG10</t>
  </si>
  <si>
    <t>PAPOLA</t>
  </si>
  <si>
    <t>6720458F09RIK</t>
  </si>
  <si>
    <t>GDI2</t>
  </si>
  <si>
    <t>BC016423</t>
  </si>
  <si>
    <t>GTPBP4</t>
  </si>
  <si>
    <t>B3GALNT2</t>
  </si>
  <si>
    <t>PSMG4</t>
  </si>
  <si>
    <t>EEF1E1</t>
  </si>
  <si>
    <t>TBC1D7</t>
  </si>
  <si>
    <t>SECISBP2</t>
  </si>
  <si>
    <t>SFXN1</t>
  </si>
  <si>
    <t>DDX41</t>
  </si>
  <si>
    <t>0610007P08RIK</t>
  </si>
  <si>
    <t>ZFP457</t>
  </si>
  <si>
    <t>CETN3</t>
  </si>
  <si>
    <t>CDK7</t>
  </si>
  <si>
    <t>SEC24C</t>
  </si>
  <si>
    <t>NEK4</t>
  </si>
  <si>
    <t>BAP1</t>
  </si>
  <si>
    <t>ERCC6</t>
  </si>
  <si>
    <t>MAPK8</t>
  </si>
  <si>
    <t>METTL3</t>
  </si>
  <si>
    <t>MRPL52</t>
  </si>
  <si>
    <t>IPO4</t>
  </si>
  <si>
    <t>GMPR2</t>
  </si>
  <si>
    <t>SAP18</t>
  </si>
  <si>
    <t>NUPL1</t>
  </si>
  <si>
    <t>MTMR6</t>
  </si>
  <si>
    <t>ENTPD4</t>
  </si>
  <si>
    <t>POLR3D</t>
  </si>
  <si>
    <t>TDRD3</t>
  </si>
  <si>
    <t>UCHL3</t>
  </si>
  <si>
    <t>WDR70</t>
  </si>
  <si>
    <t>BXDC2</t>
  </si>
  <si>
    <t>TARS</t>
  </si>
  <si>
    <t>NPR3</t>
  </si>
  <si>
    <t>MTMR12</t>
  </si>
  <si>
    <t>6030458C11RIK</t>
  </si>
  <si>
    <t>FAM105B</t>
  </si>
  <si>
    <t>DAP</t>
  </si>
  <si>
    <t>CCT5</t>
  </si>
  <si>
    <t>MTDH</t>
  </si>
  <si>
    <t>RPL30</t>
  </si>
  <si>
    <t>UBR5</t>
  </si>
  <si>
    <t>EIF3E</t>
  </si>
  <si>
    <t>ZHX2</t>
  </si>
  <si>
    <t>9130401M01RIK</t>
  </si>
  <si>
    <t>D15ERTD621E</t>
  </si>
  <si>
    <t>PVT1</t>
  </si>
  <si>
    <t>NDRG1</t>
  </si>
  <si>
    <t>ST3GAL1</t>
  </si>
  <si>
    <t>PTK2</t>
  </si>
  <si>
    <t>TOP1MT</t>
  </si>
  <si>
    <t>PYCRL</t>
  </si>
  <si>
    <t>ZFP623</t>
  </si>
  <si>
    <t>PUF60</t>
  </si>
  <si>
    <t>PLEC1</t>
  </si>
  <si>
    <t>HSF1</t>
  </si>
  <si>
    <t>MFSD3</t>
  </si>
  <si>
    <t>C030006K11RIK</t>
  </si>
  <si>
    <t>RPL8</t>
  </si>
  <si>
    <t>NOL12</t>
  </si>
  <si>
    <t>PLA2G6</t>
  </si>
  <si>
    <t>RPL3</t>
  </si>
  <si>
    <t>ST13</t>
  </si>
  <si>
    <t>XRCC6</t>
  </si>
  <si>
    <t>NHP2L1</t>
  </si>
  <si>
    <t>CCDC134</t>
  </si>
  <si>
    <t>SAMM50</t>
  </si>
  <si>
    <t>NUP50</t>
  </si>
  <si>
    <t>FAM118A</t>
  </si>
  <si>
    <t>ZBED4</t>
  </si>
  <si>
    <t>PIM3</t>
  </si>
  <si>
    <t>SCO2</t>
  </si>
  <si>
    <t>CPNE8</t>
  </si>
  <si>
    <t>SFRS2IP</t>
  </si>
  <si>
    <t>2310037I24RIK</t>
  </si>
  <si>
    <t>TUBA1B</t>
  </si>
  <si>
    <t>TUBA1C</t>
  </si>
  <si>
    <t>EIF4B</t>
  </si>
  <si>
    <t>ATF7</t>
  </si>
  <si>
    <t>ATP5G2</t>
  </si>
  <si>
    <t>TCFAP4</t>
  </si>
  <si>
    <t>DNAJA3</t>
  </si>
  <si>
    <t>RRN3</t>
  </si>
  <si>
    <t>RANBP1</t>
  </si>
  <si>
    <t>EIF4G1</t>
  </si>
  <si>
    <t>EIF4A2</t>
  </si>
  <si>
    <t>NCBP2</t>
  </si>
  <si>
    <t>SENP5</t>
  </si>
  <si>
    <t>RPL35A</t>
  </si>
  <si>
    <t>KPNA1</t>
  </si>
  <si>
    <t>CD3EAP</t>
  </si>
  <si>
    <t>RPS19</t>
  </si>
  <si>
    <t>SNRPA</t>
  </si>
  <si>
    <t>LTBP4</t>
  </si>
  <si>
    <t>FBL</t>
  </si>
  <si>
    <t>ZFP790</t>
  </si>
  <si>
    <t>ZFP146</t>
  </si>
  <si>
    <t>ATPBD3</t>
  </si>
  <si>
    <t>AKT1S1</t>
  </si>
  <si>
    <t>RPS11</t>
  </si>
  <si>
    <t>RPL13A</t>
  </si>
  <si>
    <t>LDHA</t>
  </si>
  <si>
    <t>CLNS1A</t>
  </si>
  <si>
    <t>DGAT2</t>
  </si>
  <si>
    <t>3200002M19RIK</t>
  </si>
  <si>
    <t>IPO7</t>
  </si>
  <si>
    <t>RPS15A</t>
  </si>
  <si>
    <t>1700008J07RIK</t>
  </si>
  <si>
    <t>PLEKHA1</t>
  </si>
  <si>
    <t>CTBP2</t>
  </si>
  <si>
    <t>2700050L05RIK</t>
  </si>
  <si>
    <t>MTG1</t>
  </si>
  <si>
    <t>MRPL23</t>
  </si>
  <si>
    <t>MAP2K7</t>
  </si>
  <si>
    <t>ZFP828</t>
  </si>
  <si>
    <t>MCPH1</t>
  </si>
  <si>
    <t>AGPAT5</t>
  </si>
  <si>
    <t>ALG11</t>
  </si>
  <si>
    <t>AI316807</t>
  </si>
  <si>
    <t>HGSNAT</t>
  </si>
  <si>
    <t>MAK16</t>
  </si>
  <si>
    <t>PPP2CB</t>
  </si>
  <si>
    <t>GSR</t>
  </si>
  <si>
    <t>1700029J07RIK</t>
  </si>
  <si>
    <t>1200003I07RIK</t>
  </si>
  <si>
    <t>NR2C2AP</t>
  </si>
  <si>
    <t>CRTC1</t>
  </si>
  <si>
    <t>UBA52</t>
  </si>
  <si>
    <t>ELL</t>
  </si>
  <si>
    <t>PIK3R2</t>
  </si>
  <si>
    <t>RAB8A</t>
  </si>
  <si>
    <t>AP1M1</t>
  </si>
  <si>
    <t>EPS15L1</t>
  </si>
  <si>
    <t>CHERP</t>
  </si>
  <si>
    <t>RBMXRT</t>
  </si>
  <si>
    <t>ABCE1</t>
  </si>
  <si>
    <t>2410018C20RIK</t>
  </si>
  <si>
    <t>TRMT1</t>
  </si>
  <si>
    <t>FARSA</t>
  </si>
  <si>
    <t>DHPS</t>
  </si>
  <si>
    <t>2310065K24RIK</t>
  </si>
  <si>
    <t>GOT2</t>
  </si>
  <si>
    <t>PRMT7</t>
  </si>
  <si>
    <t>CIRH1A</t>
  </si>
  <si>
    <t>NIP7</t>
  </si>
  <si>
    <t>NOB1</t>
  </si>
  <si>
    <t>FTSJD1</t>
  </si>
  <si>
    <t>SF3B3</t>
  </si>
  <si>
    <t>CFDP1</t>
  </si>
  <si>
    <t>ADAT1</t>
  </si>
  <si>
    <t>MBTPS1</t>
  </si>
  <si>
    <t>TAF1C</t>
  </si>
  <si>
    <t>MAP1LC3B</t>
  </si>
  <si>
    <t>KLHDC4</t>
  </si>
  <si>
    <t>BANP</t>
  </si>
  <si>
    <t>MVD</t>
  </si>
  <si>
    <t>APRT</t>
  </si>
  <si>
    <t>RPL13</t>
  </si>
  <si>
    <t>TAF5L</t>
  </si>
  <si>
    <t>ARV1</t>
  </si>
  <si>
    <t>EGLN1</t>
  </si>
  <si>
    <t>TSNAX</t>
  </si>
  <si>
    <t>TOMM20</t>
  </si>
  <si>
    <t>ITGB1</t>
  </si>
  <si>
    <t>ZFP317</t>
  </si>
  <si>
    <t>PPAN</t>
  </si>
  <si>
    <t>ICAM5</t>
  </si>
  <si>
    <t>QTRT1</t>
  </si>
  <si>
    <t>38966</t>
  </si>
  <si>
    <t>PUS3</t>
  </si>
  <si>
    <t>TBRG1</t>
  </si>
  <si>
    <t>ZFP202</t>
  </si>
  <si>
    <t>DPAGT1</t>
  </si>
  <si>
    <t>ATP5L</t>
  </si>
  <si>
    <t>REXO2</t>
  </si>
  <si>
    <t>PIH1D2</t>
  </si>
  <si>
    <t>ATM</t>
  </si>
  <si>
    <t>PSMA4</t>
  </si>
  <si>
    <t>COX5A</t>
  </si>
  <si>
    <t>LOXL1</t>
  </si>
  <si>
    <t>ADPGK</t>
  </si>
  <si>
    <t>PKM2</t>
  </si>
  <si>
    <t>TLE3</t>
  </si>
  <si>
    <t>RPLP1</t>
  </si>
  <si>
    <t>RPL4</t>
  </si>
  <si>
    <t>SLTM</t>
  </si>
  <si>
    <t>GRINL1A</t>
  </si>
  <si>
    <t>GCLC</t>
  </si>
  <si>
    <t>IRAK1BP1</t>
  </si>
  <si>
    <t>UBE2CBP</t>
  </si>
  <si>
    <t>SNX14</t>
  </si>
  <si>
    <t>ABHD14A</t>
  </si>
  <si>
    <t>RASSF1</t>
  </si>
  <si>
    <t>TMEM103</t>
  </si>
  <si>
    <t>SCAP</t>
  </si>
  <si>
    <t>NRADD</t>
  </si>
  <si>
    <t>CMTM7</t>
  </si>
  <si>
    <t>STT3B</t>
  </si>
  <si>
    <t>CMC1</t>
  </si>
  <si>
    <t>RPSA</t>
  </si>
  <si>
    <t>NKTR</t>
  </si>
  <si>
    <t>ZDHHC3</t>
  </si>
  <si>
    <t>EXOSC7</t>
  </si>
  <si>
    <t>LTV1</t>
  </si>
  <si>
    <t>CITED2</t>
  </si>
  <si>
    <t>AHI1</t>
  </si>
  <si>
    <t>RPS12</t>
  </si>
  <si>
    <t>TRMT11</t>
  </si>
  <si>
    <t>HINT3</t>
  </si>
  <si>
    <t>RWDD1</t>
  </si>
  <si>
    <t>ATG5</t>
  </si>
  <si>
    <t>PREP</t>
  </si>
  <si>
    <t>SERINC1</t>
  </si>
  <si>
    <t>RANBP2</t>
  </si>
  <si>
    <t>PPA1</t>
  </si>
  <si>
    <t>DDX50</t>
  </si>
  <si>
    <t>CCAR1</t>
  </si>
  <si>
    <t>3110049J23RIK</t>
  </si>
  <si>
    <t>ADO</t>
  </si>
  <si>
    <t>CISD1</t>
  </si>
  <si>
    <t>SNRPD3</t>
  </si>
  <si>
    <t>SMARCB1</t>
  </si>
  <si>
    <t>SLC19A1</t>
  </si>
  <si>
    <t>PFKL</t>
  </si>
  <si>
    <t>PWP2</t>
  </si>
  <si>
    <t>BSG</t>
  </si>
  <si>
    <t>RNF126</t>
  </si>
  <si>
    <t>POLR2E</t>
  </si>
  <si>
    <t>ATP5D</t>
  </si>
  <si>
    <t>1600002K03RIK</t>
  </si>
  <si>
    <t>GAMT</t>
  </si>
  <si>
    <t>DAZAP1</t>
  </si>
  <si>
    <t>SCAMP4</t>
  </si>
  <si>
    <t>CSNK1G2</t>
  </si>
  <si>
    <t>AP3D1</t>
  </si>
  <si>
    <t>PLEKHJ1</t>
  </si>
  <si>
    <t>3110056O03RIK</t>
  </si>
  <si>
    <t>PIP5K1C</t>
  </si>
  <si>
    <t>2510012J08RIK</t>
  </si>
  <si>
    <t>FZR1</t>
  </si>
  <si>
    <t>D10WSU102E</t>
  </si>
  <si>
    <t>POLR3B</t>
  </si>
  <si>
    <t>PRDM4</t>
  </si>
  <si>
    <t>UBE2N</t>
  </si>
  <si>
    <t>BC067068</t>
  </si>
  <si>
    <t>CCT2</t>
  </si>
  <si>
    <t>LLPH</t>
  </si>
  <si>
    <t>XPOT</t>
  </si>
  <si>
    <t>BC048403</t>
  </si>
  <si>
    <t>MRPL44</t>
  </si>
  <si>
    <t>CAPN10</t>
  </si>
  <si>
    <t>VPS4B</t>
  </si>
  <si>
    <t>PPP1R15B</t>
  </si>
  <si>
    <t>GAS5</t>
  </si>
  <si>
    <t>AA408296</t>
  </si>
  <si>
    <t>RPP38</t>
  </si>
  <si>
    <t>SNHG7</t>
  </si>
  <si>
    <t>VAV2</t>
  </si>
  <si>
    <t>DDX31</t>
  </si>
  <si>
    <t>ZDHHC12</t>
  </si>
  <si>
    <t>D2WSU81E</t>
  </si>
  <si>
    <t>LRRC8A</t>
  </si>
  <si>
    <t>METTL11A</t>
  </si>
  <si>
    <t>BC005624</t>
  </si>
  <si>
    <t>NUP214</t>
  </si>
  <si>
    <t>RPL12</t>
  </si>
  <si>
    <t>RPL35</t>
  </si>
  <si>
    <t>NR4A2</t>
  </si>
  <si>
    <t>METTL8</t>
  </si>
  <si>
    <t>TIMM10</t>
  </si>
  <si>
    <t>SSRP1</t>
  </si>
  <si>
    <t>FNBP4</t>
  </si>
  <si>
    <t>ATPBD4</t>
  </si>
  <si>
    <t>MGA</t>
  </si>
  <si>
    <t>EID1</t>
  </si>
  <si>
    <t>DTWD1</t>
  </si>
  <si>
    <t>MRPS5</t>
  </si>
  <si>
    <t>ZC3H8</t>
  </si>
  <si>
    <t>ZC3H6</t>
  </si>
  <si>
    <t>POLR1B</t>
  </si>
  <si>
    <t>5730494N06RIK</t>
  </si>
  <si>
    <t>TRMT6</t>
  </si>
  <si>
    <t>SNX5</t>
  </si>
  <si>
    <t>XRN2</t>
  </si>
  <si>
    <t>ENTPD6</t>
  </si>
  <si>
    <t>H13</t>
  </si>
  <si>
    <t>DLGAP4</t>
  </si>
  <si>
    <t>TOP1</t>
  </si>
  <si>
    <t>SFRS6</t>
  </si>
  <si>
    <t>SLC9A8</t>
  </si>
  <si>
    <t>CSTF1</t>
  </si>
  <si>
    <t>RAE1</t>
  </si>
  <si>
    <t>GNAS</t>
  </si>
  <si>
    <t>ATP5E</t>
  </si>
  <si>
    <t>RPS21</t>
  </si>
  <si>
    <t>ZGPAT</t>
  </si>
  <si>
    <t>ZFP639</t>
  </si>
  <si>
    <t>MRPL47</t>
  </si>
  <si>
    <t>NUDT6</t>
  </si>
  <si>
    <t>SPATA5</t>
  </si>
  <si>
    <t>RNF13</t>
  </si>
  <si>
    <t>RPS3A</t>
  </si>
  <si>
    <t>HDGF</t>
  </si>
  <si>
    <t>ROBLD3</t>
  </si>
  <si>
    <t>RAG1AP1</t>
  </si>
  <si>
    <t>ADAMTSL4</t>
  </si>
  <si>
    <t>PRPF3</t>
  </si>
  <si>
    <t>WARS2</t>
  </si>
  <si>
    <t>MAN1A2</t>
  </si>
  <si>
    <t>CSDE1</t>
  </si>
  <si>
    <t>RBM15</t>
  </si>
  <si>
    <t>AMPD2</t>
  </si>
  <si>
    <t>DPH5</t>
  </si>
  <si>
    <t>EXTL2</t>
  </si>
  <si>
    <t>GAR1</t>
  </si>
  <si>
    <t>RG9MTD2</t>
  </si>
  <si>
    <t>ADH5</t>
  </si>
  <si>
    <t>ZNHIT6</t>
  </si>
  <si>
    <t>CCNE2</t>
  </si>
  <si>
    <t>TOMM5</t>
  </si>
  <si>
    <t>5830415F09RIK</t>
  </si>
  <si>
    <t>MKNK1</t>
  </si>
  <si>
    <t>MAST2</t>
  </si>
  <si>
    <t>IPO13</t>
  </si>
  <si>
    <t>EBNA1BP2</t>
  </si>
  <si>
    <t>ZMYM6</t>
  </si>
  <si>
    <t>YARS</t>
  </si>
  <si>
    <t>TAF12</t>
  </si>
  <si>
    <t>DDOST</t>
  </si>
  <si>
    <t>MRTO4</t>
  </si>
  <si>
    <t>DNAJC16</t>
  </si>
  <si>
    <t>FRAP1</t>
  </si>
  <si>
    <t>RPL22</t>
  </si>
  <si>
    <t>DFFB</t>
  </si>
  <si>
    <t>CDC2L1</t>
  </si>
  <si>
    <t>ACAP3</t>
  </si>
  <si>
    <t>B3GALT6</t>
  </si>
  <si>
    <t>AI847670</t>
  </si>
  <si>
    <t>NAPEPLD</t>
  </si>
  <si>
    <t>DNAJC2</t>
  </si>
  <si>
    <t>PAXIP1</t>
  </si>
  <si>
    <t>0610007C21RIK</t>
  </si>
  <si>
    <t>MFSD10</t>
  </si>
  <si>
    <t>NOP14</t>
  </si>
  <si>
    <t>FBXL5</t>
  </si>
  <si>
    <t>RFC1</t>
  </si>
  <si>
    <t>UBE2K</t>
  </si>
  <si>
    <t>AASDH</t>
  </si>
  <si>
    <t>2610024G14RIK</t>
  </si>
  <si>
    <t>COX18</t>
  </si>
  <si>
    <t>USO1</t>
  </si>
  <si>
    <t>SDAD1</t>
  </si>
  <si>
    <t>NUDT9</t>
  </si>
  <si>
    <t>LRRC8B</t>
  </si>
  <si>
    <t>RPL5</t>
  </si>
  <si>
    <t>PIGG</t>
  </si>
  <si>
    <t>GAK</t>
  </si>
  <si>
    <t>GTPBP6</t>
  </si>
  <si>
    <t>PUS1</t>
  </si>
  <si>
    <t>PITPNB</t>
  </si>
  <si>
    <t>DDX54</t>
  </si>
  <si>
    <t>ANAPC5</t>
  </si>
  <si>
    <t>TMEM120B</t>
  </si>
  <si>
    <t>MLXIP</t>
  </si>
  <si>
    <t>SNRNP35</t>
  </si>
  <si>
    <t>EIF2B1</t>
  </si>
  <si>
    <t>AACS</t>
  </si>
  <si>
    <t>RAN</t>
  </si>
  <si>
    <t>CCT6A</t>
  </si>
  <si>
    <t>WBSCR16</t>
  </si>
  <si>
    <t>GTF2IRD2</t>
  </si>
  <si>
    <t>EIF4H</t>
  </si>
  <si>
    <t>ABHD11</t>
  </si>
  <si>
    <t>POM121</t>
  </si>
  <si>
    <t>MEPCE</t>
  </si>
  <si>
    <t>EIF3B</t>
  </si>
  <si>
    <t>JTV1</t>
  </si>
  <si>
    <t>CDK8</t>
  </si>
  <si>
    <t>RPL21</t>
  </si>
  <si>
    <t>SLC7A1</t>
  </si>
  <si>
    <t>USPL1</t>
  </si>
  <si>
    <t>HSPH1</t>
  </si>
  <si>
    <t>BRCA2</t>
  </si>
  <si>
    <t>ASNS</t>
  </si>
  <si>
    <t>SND1</t>
  </si>
  <si>
    <t>IMPDH1</t>
  </si>
  <si>
    <t>2310016C08RIK</t>
  </si>
  <si>
    <t>AKR1B3</t>
  </si>
  <si>
    <t>CCDC126</t>
  </si>
  <si>
    <t>GARS</t>
  </si>
  <si>
    <t>JMJD1A</t>
  </si>
  <si>
    <t>POLR1A</t>
  </si>
  <si>
    <t>KCMF1</t>
  </si>
  <si>
    <t>MTHFD2</t>
  </si>
  <si>
    <t>C87436</t>
  </si>
  <si>
    <t>PCBP1</t>
  </si>
  <si>
    <t>ISY1</t>
  </si>
  <si>
    <t>RUVBL1</t>
  </si>
  <si>
    <t>SEC61A1</t>
  </si>
  <si>
    <t>RPL32</t>
  </si>
  <si>
    <t>BMS1</t>
  </si>
  <si>
    <t>COPS7A</t>
  </si>
  <si>
    <t>ITFG2</t>
  </si>
  <si>
    <t>MED21</t>
  </si>
  <si>
    <t>RPS9</t>
  </si>
  <si>
    <t>1500019G21RIK</t>
  </si>
  <si>
    <t>2210411K11RIK</t>
  </si>
  <si>
    <t>RPL28</t>
  </si>
  <si>
    <t>RPS5</t>
  </si>
  <si>
    <t>DMP1</t>
  </si>
  <si>
    <t>DIMT1</t>
  </si>
  <si>
    <t>HSPD1</t>
  </si>
  <si>
    <t>NOL5A</t>
  </si>
  <si>
    <t>TRP53</t>
  </si>
  <si>
    <t>DIS3</t>
  </si>
  <si>
    <t>TIPIN</t>
  </si>
  <si>
    <t>EXOSC2</t>
  </si>
  <si>
    <t>GSPT1</t>
  </si>
  <si>
    <t>PRMT3</t>
  </si>
  <si>
    <t>BRUNOL4</t>
  </si>
  <si>
    <t>D19BWG1357E</t>
  </si>
  <si>
    <t>TSR2</t>
  </si>
  <si>
    <t>IPO5</t>
  </si>
  <si>
    <t>TUBB2A</t>
  </si>
  <si>
    <t>1110007M04RIK</t>
  </si>
  <si>
    <t>CDCA7</t>
  </si>
  <si>
    <t>PGAM5</t>
  </si>
  <si>
    <t>KRR1</t>
  </si>
  <si>
    <t>1300001I01RIK</t>
  </si>
  <si>
    <t>EXOSC8</t>
  </si>
  <si>
    <t>FOXK2</t>
  </si>
  <si>
    <t>NAT13</t>
  </si>
  <si>
    <t>POP1</t>
  </si>
  <si>
    <t>ELAC2</t>
  </si>
  <si>
    <t>ATIC</t>
  </si>
  <si>
    <t>1700029F09RIK</t>
  </si>
  <si>
    <t>DDX51</t>
  </si>
  <si>
    <t>AASDHPPT</t>
  </si>
  <si>
    <t>PUS7L</t>
  </si>
  <si>
    <t>MFAP3L</t>
  </si>
  <si>
    <t>NOL8</t>
  </si>
  <si>
    <t>SOX11</t>
  </si>
  <si>
    <t>NUDCD1</t>
  </si>
  <si>
    <t>HNRNPA1</t>
  </si>
  <si>
    <t>BCAT1</t>
  </si>
  <si>
    <t>YARS2</t>
  </si>
  <si>
    <t>SLC25A5</t>
  </si>
  <si>
    <t>RPS25</t>
  </si>
  <si>
    <t>MED8</t>
  </si>
  <si>
    <t>EXOSC3</t>
  </si>
  <si>
    <t>GCSH</t>
  </si>
  <si>
    <t>NUP43</t>
  </si>
  <si>
    <t>SURF2</t>
  </si>
  <si>
    <t>GNL3</t>
  </si>
  <si>
    <t>AU014645</t>
  </si>
  <si>
    <t>HN1L</t>
  </si>
  <si>
    <t>WDR3</t>
  </si>
  <si>
    <t>SLC39A10</t>
  </si>
  <si>
    <t>DNAJC11</t>
  </si>
  <si>
    <t>RRP12</t>
  </si>
  <si>
    <t>TOMM70A</t>
  </si>
  <si>
    <t>TARDBP</t>
  </si>
  <si>
    <t>EIF2B3</t>
  </si>
  <si>
    <t>WDR77</t>
  </si>
  <si>
    <t>BEND3</t>
  </si>
  <si>
    <t>EIF5A2</t>
  </si>
  <si>
    <t>ZFP770</t>
  </si>
  <si>
    <t>RGS19</t>
  </si>
  <si>
    <t>ARMC8</t>
  </si>
  <si>
    <t>IQGAP1</t>
  </si>
  <si>
    <t>POLR1E</t>
  </si>
  <si>
    <t>DNMT1</t>
  </si>
  <si>
    <t>SLC25A32</t>
  </si>
  <si>
    <t>SEPHS2</t>
  </si>
  <si>
    <t>CAND1</t>
  </si>
  <si>
    <t>CSDA</t>
  </si>
  <si>
    <t>THUMPD1</t>
  </si>
  <si>
    <t>ATAD2</t>
  </si>
  <si>
    <t>2310008H09RIK</t>
  </si>
  <si>
    <t>TAF1D</t>
  </si>
  <si>
    <t>MATR3</t>
  </si>
  <si>
    <t>CCDC73</t>
  </si>
  <si>
    <t>NOC3L</t>
  </si>
  <si>
    <t>NUP85</t>
  </si>
  <si>
    <t>GNL2</t>
  </si>
  <si>
    <t>RPL27A</t>
  </si>
  <si>
    <t>MORF4L1</t>
  </si>
  <si>
    <t>DKC1</t>
  </si>
  <si>
    <t>ATAD3A</t>
  </si>
  <si>
    <t>C330023M02RIK</t>
  </si>
  <si>
    <t>EEF1D</t>
  </si>
  <si>
    <t>MTAP9</t>
  </si>
  <si>
    <t>LRP8</t>
  </si>
  <si>
    <t>GPR176</t>
  </si>
  <si>
    <t>DOCK9</t>
  </si>
  <si>
    <t>2610301F02RIK</t>
  </si>
  <si>
    <t>FAM60A</t>
  </si>
  <si>
    <t>C1QBP</t>
  </si>
  <si>
    <t>PYCR2</t>
  </si>
  <si>
    <t>TRIM2</t>
  </si>
  <si>
    <t>UCK2</t>
  </si>
  <si>
    <t>WDR12</t>
  </si>
  <si>
    <t>MTCH2</t>
  </si>
  <si>
    <t>LSM8</t>
  </si>
  <si>
    <t>RANGRF</t>
  </si>
  <si>
    <t>STOML2</t>
  </si>
  <si>
    <t>MCM2</t>
  </si>
  <si>
    <t>THOP1</t>
  </si>
  <si>
    <t>2810004N23RIK</t>
  </si>
  <si>
    <t>IL1R1</t>
  </si>
  <si>
    <t>DTYMK</t>
  </si>
  <si>
    <t>NUDCD2</t>
  </si>
  <si>
    <t>MPP6</t>
  </si>
  <si>
    <t>EIF1AY</t>
  </si>
  <si>
    <t>TIMM9</t>
  </si>
  <si>
    <t>PNO1</t>
  </si>
  <si>
    <t>BYSL</t>
  </si>
  <si>
    <t>NOL5</t>
  </si>
  <si>
    <t>FTSJ3</t>
  </si>
  <si>
    <t>METAP2</t>
  </si>
  <si>
    <t>EIF3M</t>
  </si>
  <si>
    <t>SOD1</t>
  </si>
  <si>
    <t>PAIP2B</t>
  </si>
  <si>
    <t>MRPS18B</t>
  </si>
  <si>
    <t>CCDC101</t>
  </si>
  <si>
    <t>DNAJB4</t>
  </si>
  <si>
    <t>CCDC115</t>
  </si>
  <si>
    <t>MRPL50</t>
  </si>
  <si>
    <t>RRP9</t>
  </si>
  <si>
    <t>PABPC4</t>
  </si>
  <si>
    <t>SMYD5</t>
  </si>
  <si>
    <t>CACYBP</t>
  </si>
  <si>
    <t>MRPL12</t>
  </si>
  <si>
    <t>EIF3J</t>
  </si>
  <si>
    <t>FASTKD2</t>
  </si>
  <si>
    <t>TOPBP1</t>
  </si>
  <si>
    <t>ACTR2</t>
  </si>
  <si>
    <t>TFRC</t>
  </si>
  <si>
    <t>DDX10</t>
  </si>
  <si>
    <t>AVEN</t>
  </si>
  <si>
    <t>3110082I17RIK</t>
  </si>
  <si>
    <t>E330016A19RIK</t>
  </si>
  <si>
    <t>ACAD9</t>
  </si>
  <si>
    <t>XRCC6BP1</t>
  </si>
  <si>
    <t>ESF1</t>
  </si>
  <si>
    <t>PCGF6</t>
  </si>
  <si>
    <t>UBC</t>
  </si>
  <si>
    <t>DCTD</t>
  </si>
  <si>
    <t>RBBP4</t>
  </si>
  <si>
    <t>LIFR</t>
  </si>
  <si>
    <t>SRPK1</t>
  </si>
  <si>
    <t>LSM14B</t>
  </si>
  <si>
    <t>RPS24</t>
  </si>
  <si>
    <t>DDAH1</t>
  </si>
  <si>
    <t>DDX49</t>
  </si>
  <si>
    <t>SMG7</t>
  </si>
  <si>
    <t>RPS3</t>
  </si>
  <si>
    <t>TUBB5</t>
  </si>
  <si>
    <t>GRWD1</t>
  </si>
  <si>
    <t>RRP1B</t>
  </si>
  <si>
    <t>TRIM27</t>
  </si>
  <si>
    <t>HEATR3</t>
  </si>
  <si>
    <t>9030420J04RIK</t>
  </si>
  <si>
    <t>CHRAC1</t>
  </si>
  <si>
    <t>OLA1</t>
  </si>
  <si>
    <t>GOLT1B</t>
  </si>
  <si>
    <t>CYP20A1</t>
  </si>
  <si>
    <t>GPBAR1</t>
  </si>
  <si>
    <t>intron (NM_032531, intron 1 of 16)</t>
  </si>
  <si>
    <t>intron (NM_015071, intron 20 of 22)</t>
  </si>
  <si>
    <t>intron (NM_182734, intron 3 of 32)</t>
  </si>
  <si>
    <t>intron (NM_005400, intron 2 of 14)</t>
  </si>
  <si>
    <t>intron (NM_002223, intron 37 of 56)</t>
  </si>
  <si>
    <t>intron (NM_001098816, intron 6 of 33)</t>
  </si>
  <si>
    <t>intron (NR_052013, intron 50 of 50)</t>
  </si>
  <si>
    <t>intron (NM_016373, intron 8 of 8)</t>
  </si>
  <si>
    <t>intron (NM_133509, intron 8 of 10)</t>
  </si>
  <si>
    <t>[shNt + OHT/shNt - OHT]</t>
  </si>
  <si>
    <t>[shBPTF + OHT/shBPTF - OHT]</t>
  </si>
  <si>
    <t>FC READS_shBPTF/READS_shNT</t>
  </si>
  <si>
    <r>
      <t>Log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(FC READS_shBPTF/READS_shNT)</t>
    </r>
  </si>
  <si>
    <r>
      <t>Log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"Q/O"</t>
    </r>
  </si>
  <si>
    <t>High affinity MYC Target</t>
  </si>
  <si>
    <r>
      <t xml:space="preserve">Perna </t>
    </r>
    <r>
      <rPr>
        <i/>
        <sz val="9"/>
        <color indexed="8"/>
        <rFont val="Arial"/>
        <family val="2"/>
      </rPr>
      <t>et al.</t>
    </r>
    <r>
      <rPr>
        <sz val="9"/>
        <color indexed="8"/>
        <rFont val="Arial"/>
        <family val="2"/>
      </rPr>
      <t xml:space="preserve"> 2012</t>
    </r>
  </si>
  <si>
    <r>
      <t xml:space="preserve">Fernandez </t>
    </r>
    <r>
      <rPr>
        <i/>
        <sz val="9"/>
        <color indexed="8"/>
        <rFont val="Arial"/>
        <family val="2"/>
      </rPr>
      <t>et al</t>
    </r>
    <r>
      <rPr>
        <sz val="9"/>
        <color indexed="8"/>
        <rFont val="Arial"/>
        <family val="2"/>
      </rPr>
      <t>. 2003</t>
    </r>
  </si>
  <si>
    <t>MDSR</t>
  </si>
  <si>
    <t>High-affinity No MDSR</t>
  </si>
  <si>
    <t>TBL3</t>
  </si>
  <si>
    <t>GJA1</t>
  </si>
  <si>
    <t>SFRS2</t>
  </si>
  <si>
    <t>CCT7</t>
  </si>
  <si>
    <t>IMPDH2</t>
  </si>
  <si>
    <t>MTHFD1</t>
  </si>
  <si>
    <t>MCM5</t>
  </si>
  <si>
    <t>MCM7</t>
  </si>
  <si>
    <t>NASP</t>
  </si>
  <si>
    <t>PRPS1</t>
  </si>
  <si>
    <t>KARS</t>
  </si>
  <si>
    <t>DDX18</t>
  </si>
  <si>
    <t>PCNT</t>
  </si>
  <si>
    <t>KTI12</t>
  </si>
  <si>
    <t>MCM6</t>
  </si>
  <si>
    <t>PERP</t>
  </si>
  <si>
    <t>GART</t>
  </si>
  <si>
    <t>SERPINB1A</t>
  </si>
  <si>
    <t>TIMM8A1</t>
  </si>
  <si>
    <t>GSTA4</t>
  </si>
  <si>
    <t>TMEM97</t>
  </si>
  <si>
    <t>SSB</t>
  </si>
  <si>
    <t>2410015N17RIK</t>
  </si>
  <si>
    <t>TIMM23</t>
  </si>
  <si>
    <t>1500003O22RIK</t>
  </si>
  <si>
    <t>WDR5</t>
  </si>
  <si>
    <t>NHP2</t>
  </si>
  <si>
    <t>SLC1A5</t>
  </si>
  <si>
    <t>1110028C15RIK</t>
  </si>
  <si>
    <t>H2AFX</t>
  </si>
  <si>
    <t>MSH6</t>
  </si>
  <si>
    <t>RCC1</t>
  </si>
  <si>
    <t>RRS1</t>
  </si>
  <si>
    <t>ORC6L</t>
  </si>
  <si>
    <t>PHB</t>
  </si>
  <si>
    <t>PPID</t>
  </si>
  <si>
    <t>2010309E21RIK</t>
  </si>
  <si>
    <t>ANP32B</t>
  </si>
  <si>
    <t>RRP15</t>
  </si>
  <si>
    <t>AHCY</t>
  </si>
  <si>
    <t>9530058B02RIK</t>
  </si>
  <si>
    <t>SNRPA1</t>
  </si>
  <si>
    <t>D1ERTD622E</t>
  </si>
  <si>
    <t>LYAR</t>
  </si>
  <si>
    <t>HELLS</t>
  </si>
  <si>
    <t>TIMELESS</t>
  </si>
  <si>
    <t>ALDH1A3</t>
  </si>
  <si>
    <t>SDC4</t>
  </si>
  <si>
    <t>THUMPD3</t>
  </si>
  <si>
    <t>PDXP</t>
  </si>
  <si>
    <t>ILF2</t>
  </si>
  <si>
    <t>NARG1</t>
  </si>
  <si>
    <t>SLCO3A1</t>
  </si>
  <si>
    <t>NUTF2</t>
  </si>
  <si>
    <t>PPBP</t>
  </si>
  <si>
    <t>SERBP1</t>
  </si>
  <si>
    <t>HAS2</t>
  </si>
  <si>
    <t>ABCB1B</t>
  </si>
  <si>
    <t>MMP3</t>
  </si>
  <si>
    <t>CSNK2A1</t>
  </si>
  <si>
    <t>BRP16</t>
  </si>
  <si>
    <t>GPATCH4</t>
  </si>
  <si>
    <t>RGS2</t>
  </si>
  <si>
    <t>TCEA1</t>
  </si>
  <si>
    <t>ENPP1</t>
  </si>
  <si>
    <t>PDPN</t>
  </si>
  <si>
    <t>BC017612</t>
  </si>
  <si>
    <t>UCHL5</t>
  </si>
  <si>
    <t>CSTF2</t>
  </si>
  <si>
    <t>ABCB1A</t>
  </si>
  <si>
    <t>MCM3</t>
  </si>
  <si>
    <t>PA2G4</t>
  </si>
  <si>
    <t>NAP1L1</t>
  </si>
  <si>
    <t>CHD1</t>
  </si>
  <si>
    <t>SRM</t>
  </si>
  <si>
    <t>TXN2</t>
  </si>
  <si>
    <t>SET</t>
  </si>
  <si>
    <t>KPNA3</t>
  </si>
  <si>
    <t>BXDC1</t>
  </si>
  <si>
    <t>RPL14</t>
  </si>
  <si>
    <t>CDK4</t>
  </si>
  <si>
    <t>WDR46</t>
  </si>
  <si>
    <t>KAT2A</t>
  </si>
  <si>
    <t>GNPNAT1</t>
  </si>
  <si>
    <t>MRPL49</t>
  </si>
  <si>
    <t>PRDX6</t>
  </si>
  <si>
    <t>TFDP1</t>
  </si>
  <si>
    <t>BOP1</t>
  </si>
  <si>
    <t>1810029B16RIK</t>
  </si>
  <si>
    <t>ECE2</t>
  </si>
  <si>
    <t>TFB2M</t>
  </si>
  <si>
    <t>NPM3</t>
  </si>
  <si>
    <t>TCOF1</t>
  </si>
  <si>
    <t>ENOPH1</t>
  </si>
  <si>
    <t>FARSB</t>
  </si>
  <si>
    <t>NOC4L</t>
  </si>
  <si>
    <t>NSUN2</t>
  </si>
  <si>
    <t>NUP37</t>
  </si>
  <si>
    <t>MKI67IP</t>
  </si>
  <si>
    <t>NOP2</t>
  </si>
  <si>
    <t>SFRS7</t>
  </si>
  <si>
    <t>CDT1</t>
  </si>
  <si>
    <t>DDX27</t>
  </si>
  <si>
    <t>POLR3H</t>
  </si>
  <si>
    <t>HEATR1</t>
  </si>
  <si>
    <t>TRUB2</t>
  </si>
  <si>
    <t>SMYD2</t>
  </si>
  <si>
    <t>MRPL15</t>
  </si>
  <si>
    <t>2810452K22RIK</t>
  </si>
  <si>
    <t>intron (NM_022166, intron 1 of 11)</t>
  </si>
  <si>
    <t>intron (NM_014945, intron 5 of 23)</t>
  </si>
  <si>
    <t>intron (NM_005990, intron 3 of 18)</t>
  </si>
  <si>
    <t>intron (NM_017456, intron 1 of 12)</t>
  </si>
  <si>
    <t>intron (NM_007368, intron 2 of 23)</t>
  </si>
  <si>
    <t>intron (NR_027673, intron 3 of 12)</t>
  </si>
  <si>
    <t>intron (NM_058246, intron 8 of 9)</t>
  </si>
  <si>
    <t>intron (NM_153002, intron 8 of 8)</t>
  </si>
  <si>
    <t>intron (NR_033831, intron 4 of 5)</t>
  </si>
  <si>
    <t>intron (NM_002213, intron 8 of 14)</t>
  </si>
  <si>
    <t>intron (NM_052847, intron 2 of 4)</t>
  </si>
  <si>
    <t>intron (NM_020379, intron 2 of 11)</t>
  </si>
  <si>
    <t>intron (NM_015015, intron 5 of 22)</t>
  </si>
  <si>
    <t>intron (NM_007353, intron 2 of 3)</t>
  </si>
  <si>
    <t>intron (NM_001080394, intron 10 of 19)</t>
  </si>
  <si>
    <t>intron (NM_032933, intron 11 of 14)</t>
  </si>
  <si>
    <t>intron (NR_045839, intron 2 of 9)</t>
  </si>
  <si>
    <t>intron (NM_021599, intron 3 of 10)</t>
  </si>
  <si>
    <t>intron (NM_152335, intron 8 of 10)</t>
  </si>
  <si>
    <t>intron (NM_020870, intron 2 of 11)</t>
  </si>
  <si>
    <t>intron (NM_145716, intron 4 of 17)</t>
  </si>
  <si>
    <t>intron (NM_001170585, intron 24 of 56)</t>
  </si>
  <si>
    <t>intron (NM_020458, intron 19 of 19)</t>
  </si>
  <si>
    <t>intron (NM_001145306, intron 3 of 7)</t>
  </si>
  <si>
    <t>intron (NM_024420, intron 7 of 17)</t>
  </si>
  <si>
    <t>intron (NM_080798, intron 9 of 34)</t>
  </si>
  <si>
    <t>intron (NR_015429, intron 3 of 7)</t>
  </si>
  <si>
    <t>intron (NM_001128164, intron 6 of 7)</t>
  </si>
  <si>
    <t>intron (NM_001370, intron 65 of 76)</t>
  </si>
  <si>
    <t>3' UTR (NM_001174072, exon 12 of 12)</t>
  </si>
  <si>
    <t>intron (NR_034135, intron 7 of 8)</t>
  </si>
  <si>
    <t>intron (NM_001146285, intron 4 of 12)</t>
  </si>
  <si>
    <t>intron (NM_001134477, intron 21 of 23)</t>
  </si>
  <si>
    <t>intron (NM_012334, intron 3 of 40)</t>
  </si>
  <si>
    <t>intron (NM_005458, intron 2 of 18)</t>
  </si>
  <si>
    <t>intron (NM_003474, intron 3 of 22)</t>
  </si>
  <si>
    <t>intron (NM_001243403, intron 18 of 20)</t>
  </si>
  <si>
    <t>intron (NM_006734, intron 2 of 9)</t>
  </si>
  <si>
    <t>intron (NM_173485, intron 2 of 2)</t>
  </si>
  <si>
    <t>intron (NM_015170, intron 22 of 22)</t>
  </si>
  <si>
    <t>intron (NM_031453, intron 2 of 4)</t>
  </si>
  <si>
    <t>intron (NM_003474, intron 14 of 22)</t>
  </si>
  <si>
    <t>intron (NM_015073, intron 2 of 21)</t>
  </si>
  <si>
    <t>intron (NM_020859, intron 4 of 10)</t>
  </si>
  <si>
    <t>intron (NM_178826, intron 4 of 26)</t>
  </si>
  <si>
    <t>intron (NM_015071, intron 22 of 22)</t>
  </si>
  <si>
    <t>intron (NR_036634, intron 17 of 17)</t>
  </si>
  <si>
    <t>intron (NM_020066, intron 7 of 17)</t>
  </si>
  <si>
    <t>intron (NM_133509, intron 10 of 10)</t>
  </si>
  <si>
    <t>intron (NM_016307, intron 1 of 3)</t>
  </si>
  <si>
    <t>intron (NM_017762, intron 10 of 15)</t>
  </si>
  <si>
    <t>3' UTR (NM_198461, exon 12 of 12)</t>
  </si>
  <si>
    <t>intron (NM_001754, intron 2 of 8)</t>
  </si>
  <si>
    <t>intron (NM_001252660, intron 3 of 16)</t>
  </si>
  <si>
    <t>intron (NM_001272075, intron 4 of 14)</t>
  </si>
  <si>
    <t>intron (NM_181719, intron 6 of 15)</t>
  </si>
  <si>
    <t>intron (NM_207111, intron 15 of 16)</t>
  </si>
  <si>
    <t>intron (NM_003887, intron 20 of 27)</t>
  </si>
  <si>
    <t>intron (NM_015315, intron 1 of 18)</t>
  </si>
  <si>
    <t>intron (NM_001242692, intron 1 of 20)</t>
  </si>
  <si>
    <t>intron (NM_199000, intron 2 of 2)</t>
  </si>
  <si>
    <t>intron (NR_046474, intron 1 of 10)</t>
  </si>
  <si>
    <t>intron (NM_016169, intron 2 of 11)</t>
  </si>
  <si>
    <t>intron (NM_001080412, intron 1 of 7)</t>
  </si>
  <si>
    <t>intron (NM_001098537, intron 12 of 34)</t>
  </si>
  <si>
    <t>intron (NM_002898, intron 2 of 13)</t>
  </si>
  <si>
    <t>intron (NM_016930, intron 7 of 10)</t>
  </si>
  <si>
    <t>intron (NM_001098497, intron 17 of 24)</t>
  </si>
  <si>
    <t>intron (NM_001161352, intron 1 of 27)</t>
  </si>
  <si>
    <t>intron (NM_012417, intron 1 of 8)</t>
  </si>
  <si>
    <t>intron (NM_001164665, intron 1 of 19)</t>
  </si>
  <si>
    <t>intron (NM_001199417, intron 11 of 23)</t>
  </si>
  <si>
    <t>intron (NM_001080509, intron 3 of 7)</t>
  </si>
  <si>
    <t>intron (NR_033887, intron 6 of 11)</t>
  </si>
  <si>
    <t>intron (NM_015101, intron 1 of 11)</t>
  </si>
  <si>
    <t>intron (NM_001258375, intron 21 of 21)</t>
  </si>
  <si>
    <t>intron (NM_173050, intron 3 of 21)</t>
  </si>
  <si>
    <t>intron (NM_005401, intron 1 of 18)</t>
  </si>
  <si>
    <t>intron (NM_001253884, intron 2 of 14)</t>
  </si>
  <si>
    <t>intron (NM_198463, intron 4 of 15)</t>
  </si>
  <si>
    <t>intron (NM_001197225, intron 3 of 4)</t>
  </si>
  <si>
    <t>intron (NM_001128844, intron 30 of 35)</t>
  </si>
  <si>
    <t>intron (NM_015461, intron 3 of 7)</t>
  </si>
  <si>
    <t>intron (NM_017660, intron 1 of 11)</t>
  </si>
  <si>
    <t>intron (NM_005458, intron 1 of 18)</t>
  </si>
  <si>
    <t>intron (NM_201284, intron 1 of 15)</t>
  </si>
  <si>
    <t>intron (NM_001013836, intron 10 of 18)</t>
  </si>
  <si>
    <t>intron (NM_033274, intron 7 of 22)</t>
  </si>
  <si>
    <t>intron (NM_014743, intron 3 of 9)</t>
  </si>
  <si>
    <t>intron (NM_001025266, intron 1 of 1)</t>
  </si>
  <si>
    <t>intron (NM_024490, intron 1 of 20)</t>
  </si>
  <si>
    <t>intron (NM_015520, intron 1 of 24)</t>
  </si>
  <si>
    <t>intron (NM_001244604, intron 8 of 13)</t>
  </si>
  <si>
    <t>intron (NM_005578, intron 2 of 10)</t>
  </si>
  <si>
    <t>intron (NM_002213, intron 10 of 14)</t>
  </si>
  <si>
    <t>intron (NM_015889, intron 8 of 16)</t>
  </si>
  <si>
    <t>intron (NM_001145354, intron 2 of 18)</t>
  </si>
  <si>
    <t>intron (NM_015512, intron 8 of 77)</t>
  </si>
  <si>
    <t>intron (NM_001199417, intron 1 of 23)</t>
  </si>
  <si>
    <t>intron (NR_033404, intron 8 of 15)</t>
  </si>
  <si>
    <t>intron (NM_024667, intron 1 of 3)</t>
  </si>
  <si>
    <t>intron (NM_005308, intron 4 of 15)</t>
  </si>
  <si>
    <t>intron (NM_015332, intron 2 of 5)</t>
  </si>
  <si>
    <t>intron (NM_003059, intron 3 of 9)</t>
  </si>
  <si>
    <t>intron (NM_012455, intron 16 of 16)</t>
  </si>
  <si>
    <t>intron (NM_003025, intron 1 of 9)</t>
  </si>
  <si>
    <t>intron (NM_001145648, intron 24 of 26)</t>
  </si>
  <si>
    <t>intron (NM_014631, intron 2 of 13)</t>
  </si>
  <si>
    <t>intron (NM_001271043, intron 6 of 10)</t>
  </si>
  <si>
    <t>intron (NM_145869, intron 14 of 16)</t>
  </si>
  <si>
    <t>intron (NM_001260491, intron 15 of 15)</t>
  </si>
  <si>
    <t>intron (NM_013260, intron 4 of 10)</t>
  </si>
  <si>
    <t>intron (NR_038889, intron 6 of 6)</t>
  </si>
  <si>
    <t>intron (NM_001204869, intron 2 of 2)</t>
  </si>
  <si>
    <t>intron (NM_001270520, intron 1 of 24)</t>
  </si>
  <si>
    <t>intron (NM_020814, intron 1 of 3)</t>
  </si>
  <si>
    <t>intron (NM_139283, intron 1 of 5)</t>
  </si>
  <si>
    <t>intron (NM_006015, intron 1 of 19)</t>
  </si>
  <si>
    <t>intron (NM_170774, intron 9 of 10)</t>
  </si>
  <si>
    <t>intron (NM_001008707, intron 1 of 22)</t>
  </si>
  <si>
    <t>intron (NR_028340, intron 2 of 2)</t>
  </si>
  <si>
    <t>intron (NM_015103, intron 9 of 35)</t>
  </si>
  <si>
    <t>intron (NM_014757, intron 1 of 4)</t>
  </si>
  <si>
    <t>TTS (NM_183373)</t>
  </si>
  <si>
    <t>intron (NM_005400, intron 1 of 14)</t>
  </si>
  <si>
    <t>intron (NM_002221, intron 2 of 7)</t>
  </si>
  <si>
    <t>intron (NM_004278, intron 6 of 6)</t>
  </si>
  <si>
    <t>intron (NM_020761, intron 1 of 33)</t>
  </si>
  <si>
    <t>intron (NM_021599, intron 2 of 10)</t>
  </si>
  <si>
    <t>intron (NM_001146077, intron 1 of 2)</t>
  </si>
  <si>
    <t>intron (NM_006671, intron 3 of 10)</t>
  </si>
  <si>
    <t>TTS (NR_038358)</t>
  </si>
  <si>
    <t>intron (NR_037888, intron 2 of 5)</t>
  </si>
  <si>
    <t>intron (NM_053277, intron 1 of 5)</t>
  </si>
  <si>
    <t>intron (NM_001195072, intron 4 of 9)</t>
  </si>
  <si>
    <t>intron (NM_003325, intron 5 of 24)</t>
  </si>
  <si>
    <t>intron (NM_024113, intron 4 of 8)</t>
  </si>
  <si>
    <t>TTS (NR_027471)</t>
  </si>
  <si>
    <t>intron (NM_139283, intron 2 of 5)</t>
  </si>
  <si>
    <t>intron (NM_032048, intron 2 of 7)</t>
  </si>
  <si>
    <t>intron (NM_013238, intron 1 of 5)</t>
  </si>
  <si>
    <t>intron (NM_020716, intron 1 of 19)</t>
  </si>
  <si>
    <t>intron (NM_001206540, intron 1 of 9)</t>
  </si>
  <si>
    <t>intron (NM_015375, intron 2 of 12)</t>
  </si>
  <si>
    <t>intron (NM_014346, intron 4 of 12)</t>
  </si>
  <si>
    <t>intron (NM_033254, intron 2 of 19)</t>
  </si>
  <si>
    <t>3' UTR (NM_053044, exon 9 of 9)</t>
  </si>
  <si>
    <t>intron (NM_006169, intron 2 of 2)</t>
  </si>
  <si>
    <t>intron (NR_038830, intron 3 of 5)</t>
  </si>
  <si>
    <t>TTS (NM_181515)</t>
  </si>
  <si>
    <t>intron (NR_047580, intron 1 of 13)</t>
  </si>
  <si>
    <t>intron (NM_001201479, intron 9 of 30)</t>
  </si>
  <si>
    <t>exon (NM_012254, exon 8 of 10)</t>
  </si>
  <si>
    <t>intron (NM_006072, intron 1 of 3)</t>
  </si>
  <si>
    <t>intron (NM_199141, intron 6 of 15)</t>
  </si>
  <si>
    <t>intron (NM_023011, intron 7 of 9)</t>
  </si>
  <si>
    <t>intron (NM_004958, intron 29 of 57)</t>
  </si>
  <si>
    <t>intron (NM_022716, intron 1 of 3)</t>
  </si>
  <si>
    <t>intron (NM_006755, intron 4 of 7)</t>
  </si>
  <si>
    <t>intron (NM_020700, intron 1 of 9)</t>
  </si>
  <si>
    <t>intron (NM_001127454, intron 2 of 8)</t>
  </si>
  <si>
    <t>intron (NM_030582, intron 2 of 41)</t>
  </si>
  <si>
    <t>intron (NM_032865, intron 4 of 12)</t>
  </si>
  <si>
    <t>intron (NM_001144769, intron 2 of 96)</t>
  </si>
  <si>
    <t>intron (NM_001195263, intron 11 of 16)</t>
  </si>
  <si>
    <t>intron (NM_024693, intron 4 of 4)</t>
  </si>
  <si>
    <t>intron (NR_034120, intron 2 of 3)</t>
  </si>
  <si>
    <t>intron (NM_178313, intron 1 of 30)</t>
  </si>
  <si>
    <t>intron (NM_052854, intron 1 of 11)</t>
  </si>
  <si>
    <t>exon (NM_018941, exon 3 of 3)</t>
  </si>
  <si>
    <t>intron (NM_001113347, intron 2 of 16)</t>
  </si>
  <si>
    <t>intron (NM_182899, intron 1 of 9)</t>
  </si>
  <si>
    <t>intron (NM_173690, intron 2 of 18)</t>
  </si>
  <si>
    <t>TTS (NM_001136156)</t>
  </si>
  <si>
    <t>intron (NM_025265, intron 4 of 11)</t>
  </si>
  <si>
    <t>intron (NM_178450, intron 1 of 4)</t>
  </si>
  <si>
    <t>intron (NM_003737, intron 2 of 20)</t>
  </si>
  <si>
    <t>intron (NM_134433, intron 1 of 16)</t>
  </si>
  <si>
    <t>intron (NM_020424, intron 2 of 3)</t>
  </si>
  <si>
    <t>intron (NM_001173425, intron 1 of 11)</t>
  </si>
  <si>
    <t>intron (NM_016006, intron 3 of 6)</t>
  </si>
  <si>
    <t>intron (NM_001102367, intron 1 of 14)</t>
  </si>
  <si>
    <t>intron (NR_026560, intron 1 of 6)</t>
  </si>
  <si>
    <t>intron (NM_001143820, intron 3 of 9)</t>
  </si>
  <si>
    <t>intron (NM_005587, intron 4 of 10)</t>
  </si>
  <si>
    <t>intron (NM_004294, intron 5 of 9)</t>
  </si>
  <si>
    <t>intron (NM_018425, intron 4 of 8)</t>
  </si>
  <si>
    <t>intron (NM_138691, intron 1 of 23)</t>
  </si>
  <si>
    <t>intron (NM_001001396, intron 1 of 21)</t>
  </si>
  <si>
    <t>TTS (NM_002507)</t>
  </si>
  <si>
    <t>intron (NM_015164, intron 1 of 19)</t>
  </si>
  <si>
    <t>intron (NM_001261428, intron 1 of 21)</t>
  </si>
  <si>
    <t>intron (NM_024848, intron 12 of 13)</t>
  </si>
  <si>
    <t>intron (NM_003196, intron 5 of 10)</t>
  </si>
  <si>
    <t>intron (NM_032189, intron 1 of 28)</t>
  </si>
  <si>
    <t>intron (NR_027654, intron 4 of 4)</t>
  </si>
  <si>
    <t>intron (NM_001129846, intron 1 of 45)</t>
  </si>
  <si>
    <t>intron (NM_021823, intron 2 of 5)</t>
  </si>
  <si>
    <t>intron (NM_001039141, intron 12 of 23)</t>
  </si>
  <si>
    <t>intron (NM_001271440, intron 4 of 6)</t>
  </si>
  <si>
    <t>intron (NM_003165, intron 19 of 19)</t>
  </si>
  <si>
    <t>intron (NM_001178003, intron 3 of 17)</t>
  </si>
  <si>
    <t>intron (NM_198949, intron 3 of 4)</t>
  </si>
  <si>
    <t>TTS (NM_002286)</t>
  </si>
  <si>
    <t>intron (NM_033027, intron 1 of 4)</t>
  </si>
  <si>
    <t>intron (NM_001012706, intron 1 of 3)</t>
  </si>
  <si>
    <t>intron (NM_013382, intron 1 of 20)</t>
  </si>
  <si>
    <t>intron (NM_006076, intron 1 of 11)</t>
  </si>
  <si>
    <t>TTS (NM_001039476)</t>
  </si>
  <si>
    <t>intron (NM_003681, intron 1 of 10)</t>
  </si>
  <si>
    <t>intron (NM_020405, intron 1 of 13)</t>
  </si>
  <si>
    <t>exon (NM_198478, exon 4 of 4)</t>
  </si>
  <si>
    <t>intron (NM_004281, intron 1 of 3)</t>
  </si>
  <si>
    <t>intron (NM_015015, intron 1 of 22)</t>
  </si>
  <si>
    <t>intron (NM_016333, intron 12 of 14)</t>
  </si>
  <si>
    <t>intron (NM_001162384, intron 1 of 21)</t>
  </si>
  <si>
    <t>exon (NM_033388, exon 5 of 18)</t>
  </si>
  <si>
    <t>intron (NM_022152, intron 1 of 11)</t>
  </si>
  <si>
    <t>intron (NM_005017, intron 2 of 9)</t>
  </si>
  <si>
    <t>intron (NR_003089, intron 3 of 5)</t>
  </si>
  <si>
    <t>intron (NM_001159587, intron 2 of 32)</t>
  </si>
  <si>
    <t>intron (NM_021111, intron 1 of 20)</t>
  </si>
  <si>
    <t>intron (NM_001253775, intron 1 of 3)</t>
  </si>
  <si>
    <t>intron (NM_018051, intron 1 of 24)</t>
  </si>
  <si>
    <t>intron (NM_004566, intron 1 of 14)</t>
  </si>
  <si>
    <t>intron (NM_203387, intron 9 of 10)</t>
  </si>
  <si>
    <t>intron (NM_005035, intron 5 of 20)</t>
  </si>
  <si>
    <t>intron (NM_003737, intron 1 of 20)</t>
  </si>
  <si>
    <t>intron (NM_016354, intron 1 of 11)</t>
  </si>
  <si>
    <t>intron (NM_000236, intron 1 of 8)</t>
  </si>
  <si>
    <t>intron (NM_004455, intron 6 of 10)</t>
  </si>
  <si>
    <t>intron (NM_001184744, intron 2 of 14)</t>
  </si>
  <si>
    <t>intron (NM_022463, intron 1 of 7)</t>
  </si>
  <si>
    <t>intron (NM_058181, intron 4 of 4)</t>
  </si>
  <si>
    <t>intron (NM_001619, intron 1 of 20)</t>
  </si>
  <si>
    <t>intron (NM_020152, intron 3 of 8)</t>
  </si>
  <si>
    <t>intron (NM_001007070, intron 1 of 8)</t>
  </si>
  <si>
    <t>intron (NM_001128626, intron 1 of 16)</t>
  </si>
  <si>
    <t>intron (NM_003992, intron 7 of 12)</t>
  </si>
  <si>
    <t>intron (NM_145316, intron 1 of 3)</t>
  </si>
  <si>
    <t>intron (NM_198565, intron 1 of 2)</t>
  </si>
  <si>
    <t>intron (NM_000916, intron 3 of 3)</t>
  </si>
  <si>
    <t>intron (NM_001256827, intron 9 of 11)</t>
  </si>
  <si>
    <t>intron (NM_001142864, intron 1 of 50)</t>
  </si>
  <si>
    <t>intron (NR_034124, intron 2 of 4)</t>
  </si>
  <si>
    <t>intron (NM_001131027, intron 3 of 5)</t>
  </si>
  <si>
    <t>intron (NM_053044, intron 1 of 8)</t>
  </si>
  <si>
    <t>promoter-TSS (NM_001048212)</t>
  </si>
  <si>
    <t>non-coding (NR_037158, exon 1 of 3)</t>
  </si>
  <si>
    <t>5' UTR (NM_018352, exon 1 of 7)</t>
  </si>
  <si>
    <t>intron (NR_003697, intron 1 of 4)</t>
  </si>
  <si>
    <t>TTS (NR_004407)</t>
  </si>
  <si>
    <t>exon (NM_182847, exon 1 of 9)</t>
  </si>
  <si>
    <t>intron (NM_001145432, intron 1 of 2)</t>
  </si>
  <si>
    <t>intron (NM_017822, intron 1 of 9)</t>
  </si>
  <si>
    <t>promoter-TSS (NM_032332)</t>
  </si>
  <si>
    <t>non-coding (NR_026806, exon 1 of 1)</t>
  </si>
  <si>
    <t>promoter-TSS (NM_015597)</t>
  </si>
  <si>
    <t>intron (NM_024090, intron 1 of 3)</t>
  </si>
  <si>
    <t>non-coding (NR_026964, exon 1 of 1)</t>
  </si>
  <si>
    <t>non-coding (NR_047495, exon 1 of 1)</t>
  </si>
  <si>
    <t>intron (NM_001202439, intron 1 of 4)</t>
  </si>
  <si>
    <t>intron (NM_001145426, intron 1 of 8)</t>
  </si>
  <si>
    <t>intron (NM_001126337, intron 1 of 11)</t>
  </si>
  <si>
    <t>intron (NM_138440, intron 1 of 1)</t>
  </si>
  <si>
    <t>3' UTR (NM_183065, exon 5 of 5)</t>
  </si>
  <si>
    <t>intron (NM_001166212, intron 1 of 2)</t>
  </si>
  <si>
    <t>exon (NM_000391, exon 8 of 13)</t>
  </si>
  <si>
    <t>intron (NR_027238, intron 1 of 3)</t>
  </si>
  <si>
    <t>TTS (NR_034109)</t>
  </si>
  <si>
    <t>intron (NM_002087, intron 1 of 12)</t>
  </si>
  <si>
    <t>TTS (NM_001256605)</t>
  </si>
  <si>
    <t>intron (NM_016463, intron 1 of 2)</t>
  </si>
  <si>
    <t>intron (NR_047691, intron 5 of 11)</t>
  </si>
  <si>
    <t>intron (NM_004463, intron 1 of 17)</t>
  </si>
  <si>
    <t>intron (NM_001220778, intron 1 of 2)</t>
  </si>
  <si>
    <t>intron (NM_004937, intron 3 of 11)</t>
  </si>
  <si>
    <t>intron (NM_001716, intron 1 of 1)</t>
  </si>
  <si>
    <t>intron (NM_198593, intron 1 of 3)</t>
  </si>
  <si>
    <t>intron (NM_001098426, intron 1 of 12)</t>
  </si>
  <si>
    <t>TTS (NM_030929)</t>
  </si>
  <si>
    <t>intron (NM_001271893, intron 1 of 1)</t>
  </si>
  <si>
    <t>TTS (NM_000854)</t>
  </si>
  <si>
    <t>exon (NM_002467, exon 3 of 3)</t>
  </si>
  <si>
    <t>intron (NM_003595, intron 1 of 6)</t>
  </si>
  <si>
    <t>intron (NM_000717, intron 1 of 7)</t>
  </si>
  <si>
    <t>intron (NM_005971, intron 3 of 8)</t>
  </si>
  <si>
    <t>intron (NM_001039573, intron 3 of 17)</t>
  </si>
  <si>
    <t>intron (NM_181078, intron 2 of 8)</t>
  </si>
  <si>
    <t>intron (NM_017877, intron 1 of 5)</t>
  </si>
  <si>
    <t>intron (NM_170737, intron 1 of 2)</t>
  </si>
  <si>
    <t>3' UTR (NM_007350, exon 2 of 2)</t>
  </si>
  <si>
    <t>intron (NM_001127891, intron 5 of 12)</t>
  </si>
  <si>
    <t>TTS (NM_006288)</t>
  </si>
  <si>
    <t>exon (NM_000215, exon 6 of 24)</t>
  </si>
  <si>
    <t>intron (NM_005531, intron 2 of 10)</t>
  </si>
  <si>
    <t>intron (NM_012305, intron 1 of 21)</t>
  </si>
  <si>
    <t>intron (NM_014601, intron 3 of 5)</t>
  </si>
  <si>
    <t>intron (NM_001170820, intron 2 of 2)</t>
  </si>
  <si>
    <t>intron (NM_002501, intron 1 of 9)</t>
  </si>
  <si>
    <t>exon (NM_003110, exon 5 of 7)</t>
  </si>
  <si>
    <t>intron (NM_181864, intron 8 of 8)</t>
  </si>
  <si>
    <t>exon (NM_001080453, exon 41 of 48)</t>
  </si>
  <si>
    <t>intron (NM_018052, intron 13 of 18)</t>
  </si>
  <si>
    <t>intron (NM_016357, intron 2 of 10)</t>
  </si>
  <si>
    <t>intron (NM_014772, intron 3 of 11)</t>
  </si>
  <si>
    <t>intron (NR_033967, intron 2 of 3)</t>
  </si>
  <si>
    <t>intron (NM_001024372, intron 1 of 1)</t>
  </si>
  <si>
    <t>intron (NM_001145443, intron 1 of 14)</t>
  </si>
  <si>
    <t>TTS (NM_080385)</t>
  </si>
  <si>
    <t>intron (NM_001905, intron 12 of 18)</t>
  </si>
  <si>
    <t>intron (NR_037616, intron 4 of 12)</t>
  </si>
  <si>
    <t>intron (NR_034160, intron 2 of 3)</t>
  </si>
  <si>
    <t>intron (NM_001206998, intron 1 of 8)</t>
  </si>
  <si>
    <t>intron (NM_001146216, intron 1 of 12)</t>
  </si>
  <si>
    <t>intron (NM_002842, intron 12 of 19)</t>
  </si>
  <si>
    <t>intron (NM_012474, intron 4 of 6)</t>
  </si>
  <si>
    <t>intron (NM_001199528, intron 14 of 22)</t>
  </si>
  <si>
    <t>intron (NM_004176, intron 1 of 18)</t>
  </si>
  <si>
    <t>intron (NM_033201, intron 1 of 5)</t>
  </si>
  <si>
    <t>intron (NM_177963, intron 7 of 7)</t>
  </si>
  <si>
    <t>exon (NM_001177880, exon 8 of 8)</t>
  </si>
  <si>
    <t>intron (NM_005796, intron 2 of 4)</t>
  </si>
  <si>
    <t>intron (NM_001136018, intron 1 of 8)</t>
  </si>
  <si>
    <t>intron (NM_003471, intron 1 of 13)</t>
  </si>
  <si>
    <t>3' UTR (NM_015659, exon 9 of 9)</t>
  </si>
  <si>
    <t>intron (NM_001127662, intron 1 of 16)</t>
  </si>
  <si>
    <t>intron (NM_001197293, intron 1 of 13)</t>
  </si>
  <si>
    <t>intron (NR_027255, intron 2 of 5)</t>
  </si>
  <si>
    <t>3' UTR (NM_033517, exon 22 of 22)</t>
  </si>
  <si>
    <t>intron (NM_004327, intron 2 of 22)</t>
  </si>
  <si>
    <t>intron (NM_001005336, intron 1 of 21)</t>
  </si>
  <si>
    <t>intron (NM_001256355, intron 1 of 3)</t>
  </si>
  <si>
    <t>intron (NM_015052, intron 2 of 29)</t>
  </si>
  <si>
    <t>intron (NM_080627, intron 1 of 14)</t>
  </si>
  <si>
    <t>intron (NM_145109, intron 1 of 11)</t>
  </si>
  <si>
    <t>promoter-TSS (NR_024150)</t>
  </si>
  <si>
    <t>promoter-TSS (NM_018449)</t>
  </si>
  <si>
    <t>promoter-TSS (NM_003796)</t>
  </si>
  <si>
    <t>promoter-TSS (NR_033972)</t>
  </si>
  <si>
    <t>promoter-TSS (NM_006887)</t>
  </si>
  <si>
    <t>promoter-TSS (NM_001010876)</t>
  </si>
  <si>
    <t>promoter-TSS (NM_138428)</t>
  </si>
  <si>
    <t>promoter-TSS (NM_032522)</t>
  </si>
  <si>
    <t>promoter-TSS (NR_039997)</t>
  </si>
  <si>
    <t>promoter-TSS (NR_027873)</t>
  </si>
  <si>
    <t>promoter-TSS (NR_015441)</t>
  </si>
  <si>
    <t>promoter-TSS (NR_038110)</t>
  </si>
  <si>
    <t>promoter-TSS (NR_026827)</t>
  </si>
  <si>
    <t>promoter-TSS (NM_001009)</t>
  </si>
  <si>
    <t>promoter-TSS (NM_015056)</t>
  </si>
  <si>
    <t>promoter-TSS (NR_038278)</t>
  </si>
  <si>
    <t>promoter-TSS (NM_016047)</t>
  </si>
  <si>
    <t>promoter-TSS (NM_004318)</t>
  </si>
  <si>
    <t>intron (NM_001195610, intron 8 of 10)</t>
  </si>
  <si>
    <t>intron (NM_001143943, intron 3 of 6)</t>
  </si>
  <si>
    <t>intron (NM_001190728, intron 10 of 16)</t>
  </si>
  <si>
    <t>intron (NM_005308, intron 1 of 15)</t>
  </si>
  <si>
    <t>intron (NM_001277348, intron 3 of 5)</t>
  </si>
  <si>
    <t>intron (NM_001243743, intron 7 of 14)</t>
  </si>
  <si>
    <t>intron (NM_003966, intron 15 of 22)</t>
  </si>
  <si>
    <t>intron (NM_001136557, intron 16 of 19)</t>
  </si>
  <si>
    <t>intron (NM_001128615, intron 2 of 12)</t>
  </si>
  <si>
    <t>intron (NM_001134398, intron 12 of 29)</t>
  </si>
  <si>
    <t>intron (NM_001006932, intron 2 of 21)</t>
  </si>
  <si>
    <t>intron (NM_018993, intron 4 of 10)</t>
  </si>
  <si>
    <t>intron (NR_033842, intron 2 of 7)</t>
  </si>
  <si>
    <t>intron (NM_001242692, intron 2 of 20)</t>
  </si>
  <si>
    <t>intron (NM_020458, intron 5 of 19)</t>
  </si>
  <si>
    <t>intron (NM_006255, intron 10 of 13)</t>
  </si>
  <si>
    <t>intron (NM_052916, intron 2 of 18)</t>
  </si>
  <si>
    <t>intron (NM_130808, intron 14 of 15)</t>
  </si>
  <si>
    <t>intron (NM_015059, intron 41 of 55)</t>
  </si>
  <si>
    <t>intron (NM_001190728, intron 7 of 16)</t>
  </si>
  <si>
    <t>intron (NM_203318, intron 15 of 40)</t>
  </si>
  <si>
    <t>intron (NR_033939, intron 2 of 4)</t>
  </si>
  <si>
    <t>intron (NM_006987, intron 8 of 9)</t>
  </si>
  <si>
    <t>intron (NM_001380, intron 27 of 51)</t>
  </si>
  <si>
    <t>intron (NM_015071, intron 6 of 22)</t>
  </si>
  <si>
    <t>intron (NM_001142393, intron 2 of 7)</t>
  </si>
  <si>
    <t>intron (NM_001099289, intron 1 of 9)</t>
  </si>
  <si>
    <t>intron (NM_006037, intron 2 of 26)</t>
  </si>
  <si>
    <t>intron (NM_001098212, intron 1 of 1)</t>
  </si>
  <si>
    <t>intron (NM_145725, intron 9 of 11)</t>
  </si>
  <si>
    <t>intron (NM_024954, intron 1 of 2)</t>
  </si>
  <si>
    <t>intron (NM_198240, intron 3 of 23)</t>
  </si>
  <si>
    <t>intron (NM_003255, intron 3 of 4)</t>
  </si>
  <si>
    <t>3' UTR (NM_020673, exon 7 of 7)</t>
  </si>
  <si>
    <t>intron (NM_006640, intron 2 of 10)</t>
  </si>
  <si>
    <t>intron (NM_001739, intron 5 of 6)</t>
  </si>
  <si>
    <t>intron (NM_002849, intron 11 of 13)</t>
  </si>
  <si>
    <t>intron (NM_138620, intron 11 of 14)</t>
  </si>
  <si>
    <t>intron (NM_006640, intron 1 of 10)</t>
  </si>
  <si>
    <t>intron (NR_046678, intron 3 of 3)</t>
  </si>
  <si>
    <t>intron (NR_045839, intron 5 of 9)</t>
  </si>
  <si>
    <t>intron (NM_175902, intron 7 of 9)</t>
  </si>
  <si>
    <t>intron (NM_020845, intron 1 of 24)</t>
  </si>
  <si>
    <t>intron (NM_000949, intron 1 of 9)</t>
  </si>
  <si>
    <t>intron (NM_004899, intron 12 of 12)</t>
  </si>
  <si>
    <t>intron (NM_032552, intron 3 of 16)</t>
  </si>
  <si>
    <t>intron (NM_001520, intron 30 of 36)</t>
  </si>
  <si>
    <t>intron (NM_000520, intron 1 of 13)</t>
  </si>
  <si>
    <t>promoter-TSS (NM_014611)</t>
  </si>
  <si>
    <t>exon (NM_006109, exon 1 of 17)</t>
  </si>
  <si>
    <t>intron (NM_182965, intron 3 of 5)</t>
  </si>
  <si>
    <t>intron (NM_182965, intron 2 of 5)</t>
  </si>
  <si>
    <t>promoter-TSS (NM_018116)</t>
  </si>
  <si>
    <t>intron (NM_001131027, intron 1 of 5)</t>
  </si>
  <si>
    <t>promoter-TSS (NM_006467)</t>
  </si>
  <si>
    <t>promoter-TSS (NM_004341)</t>
  </si>
  <si>
    <t>promoter-TSS (NM_020158)</t>
  </si>
  <si>
    <t>exon (NM_001017964, exon 3 of 5)</t>
  </si>
  <si>
    <t>5' UTR (NM_001031684, exon 1 of 8)</t>
  </si>
  <si>
    <t>promoter-TSS (NM_019042)</t>
  </si>
  <si>
    <t>intron (NM_001361, intron 1 of 8)</t>
  </si>
  <si>
    <t>intron (NR_027350, intron 1 of 1)</t>
  </si>
  <si>
    <t>exon (NM_018093, exon 2 of 12)</t>
  </si>
  <si>
    <t>intron (NM_018126, intron 1 of 6)</t>
  </si>
  <si>
    <t>intron (NM_001083588, intron 1 of 7)</t>
  </si>
  <si>
    <t>intron (NM_172207, intron 1 of 15)</t>
  </si>
  <si>
    <t>promoter-TSS (NM_002703)</t>
  </si>
  <si>
    <t>promoter-TSS (NM_001105538)</t>
  </si>
  <si>
    <t>exon (NM_002467, exon 2 of 3)</t>
  </si>
  <si>
    <t>promoter-TSS (NM_032357)</t>
  </si>
  <si>
    <t>TTS (NM_000558)</t>
  </si>
  <si>
    <t>promoter-TSS (NR_023344)</t>
  </si>
  <si>
    <t>promoter-TSS (NM_017882)</t>
  </si>
  <si>
    <t>promoter-TSS (NM_138820)</t>
  </si>
  <si>
    <t>promoter-TSS (NM_014502)</t>
  </si>
  <si>
    <t>intron (NM_001252090, intron 1 of 5)</t>
  </si>
  <si>
    <t>exon (NM_024098, exon 1 of 4)</t>
  </si>
  <si>
    <t>promoter-TSS (NM_024698)</t>
  </si>
  <si>
    <t>intron (NM_139355, intron 1 of 13)</t>
  </si>
  <si>
    <t>intron (NM_004741, intron 1 of 12)</t>
  </si>
  <si>
    <t>intron (NM_001444, intron 1 of 3)</t>
  </si>
  <si>
    <t>exon (NM_001099456, exon 1 of 2)</t>
  </si>
  <si>
    <t>exon (NM_004418, exon 1 of 4)</t>
  </si>
  <si>
    <t>INTERGENIC</t>
  </si>
  <si>
    <t>INTRAGENIC</t>
  </si>
  <si>
    <t>TSS ± 3kb</t>
  </si>
  <si>
    <t>intron (NM_182734, intron 4 of 32)</t>
  </si>
  <si>
    <t>intron (NM_001034845, intron 7 of 12)</t>
  </si>
  <si>
    <t>intron (NM_001098816, intron 12 of 33)</t>
  </si>
  <si>
    <t>intron (NM_183393, intron 6 of 26)</t>
  </si>
  <si>
    <t>intron (NM_020761, intron 6 of 33)</t>
  </si>
  <si>
    <t>intron (NM_001013836, intron 12 of 18)</t>
  </si>
  <si>
    <t>intron (NM_139072, intron 8 of 12)</t>
  </si>
  <si>
    <t>intron (NM_007118, intron 33 of 56)</t>
  </si>
  <si>
    <t>intron (NM_020761, intron 9 of 33)</t>
  </si>
  <si>
    <t>intron (NM_020338, intron 7 of 24)</t>
  </si>
  <si>
    <t>intron (NM_001220488, intron 11 of 14)</t>
  </si>
  <si>
    <t>intron (NM_005244, intron 5 of 15)</t>
  </si>
  <si>
    <t>intron (NM_006255, intron 9 of 13)</t>
  </si>
  <si>
    <t>intron (NM_001008710, intron 5 of 8)</t>
  </si>
  <si>
    <t>intron (NM_001135774, intron 6 of 13)</t>
  </si>
  <si>
    <t>intron (NM_018214, intron 10 of 13)</t>
  </si>
  <si>
    <t>intron (NM_022048, intron 4 of 11)</t>
  </si>
  <si>
    <t>intron (NM_152478, intron 1 of 4)</t>
  </si>
  <si>
    <t>promoter-TSS (NM_001256135)</t>
  </si>
  <si>
    <t>promoter-TSS (NM_001193316)</t>
  </si>
  <si>
    <t>5' UTR (NM_017803, exon 1 of 17)</t>
  </si>
  <si>
    <t>intron (NM_172214, intron 1 of 16)</t>
  </si>
  <si>
    <t>promoter-TSS (NM_003021)</t>
  </si>
  <si>
    <t>intron (NR_037591, intron 1 of 7)</t>
  </si>
  <si>
    <t>intron (NM_014851, intron 1 of 3)</t>
  </si>
  <si>
    <t>intron (NM_003926, intron 1 of 5)</t>
  </si>
  <si>
    <t>promoter-TSS (NM_004292)</t>
  </si>
  <si>
    <t>promoter-TSS (NM_013417)</t>
  </si>
  <si>
    <t>promoter-TSS (NM_018096)</t>
  </si>
  <si>
    <t>intron (NM_000613, intron 4 of 9)</t>
  </si>
  <si>
    <t>promoter-TSS (NM_021242)</t>
  </si>
  <si>
    <t>promoter-TSS (NM_001017919)</t>
  </si>
  <si>
    <t>promoter-TSS (NM_003670)</t>
  </si>
  <si>
    <t>intron (NM_138285, intron 1 of 8)</t>
  </si>
  <si>
    <t>intron (NM_016070, intron 1 of 4)</t>
  </si>
  <si>
    <t>promoter-TSS (NM_001099282)</t>
  </si>
  <si>
    <t>intron (NM_001968, intron 1 of 6)</t>
  </si>
  <si>
    <t>intron (NM_004451, intron 1 of 6)</t>
  </si>
  <si>
    <t>promoter-TSS (NM_013400)</t>
  </si>
  <si>
    <t>5' UTR (NM_032778, exon 1 of 10)</t>
  </si>
  <si>
    <t>intron (NM_004207, intron 1 of 4)</t>
  </si>
  <si>
    <t>promoter-TSS (NM_012140)</t>
  </si>
  <si>
    <t>promoter-TSS (NM_024334)</t>
  </si>
  <si>
    <t>exon (NM_139281, exon 1 of 23)</t>
  </si>
  <si>
    <t>promoter-TSS (NM_139281)</t>
  </si>
  <si>
    <t>promoter-TSS (NM_012393)</t>
  </si>
  <si>
    <t>intron (NM_001008541, intron 1 of 4)</t>
  </si>
  <si>
    <t>promoter-TSS (NM_006809)</t>
  </si>
  <si>
    <t>promoter-TSS (NM_030938)</t>
  </si>
  <si>
    <t>promoter-TSS (NM_206914)</t>
  </si>
  <si>
    <t>5' UTR (NM_001256879, exon 1 of 12)</t>
  </si>
  <si>
    <t>promoter-TSS (NM_004073)</t>
  </si>
  <si>
    <t>intron (NM_005381, intron 1 of 13)</t>
  </si>
  <si>
    <t>intron (NM_213649, intron 1 of 13)</t>
  </si>
  <si>
    <t>exon (NM_018285, exon 1 of 1)</t>
  </si>
  <si>
    <t>promoter-TSS (NR_046734)</t>
  </si>
  <si>
    <t>promoter-TSS (NM_182981)</t>
  </si>
  <si>
    <t>intron (NM_012138, intron 1 of 11)</t>
  </si>
  <si>
    <t>promoter-TSS (NM_012118)</t>
  </si>
  <si>
    <t>promoter-TSS (NM_003302)</t>
  </si>
  <si>
    <t>intron (NM_080725, intron 1 of 1)</t>
  </si>
  <si>
    <t>promoter-TSS (NM_031918)</t>
  </si>
  <si>
    <t>promoter-TSS (NM_025010)</t>
  </si>
  <si>
    <t>promoter-TSS (NM_013302)</t>
  </si>
  <si>
    <t>exon (NM_015659, exon 1 of 9)</t>
  </si>
  <si>
    <t>intron (NM_015659, intron 1 of 8)</t>
  </si>
  <si>
    <t>promoter-TSS (NM_021724)</t>
  </si>
  <si>
    <t>promoter-TSS (NM_001256910)</t>
  </si>
  <si>
    <t>promoter-TSS (NM_001243225)</t>
  </si>
  <si>
    <t>intron (NM_001122636, intron 1 of 10)</t>
  </si>
  <si>
    <t>promoter-TSS (NM_001136509)</t>
  </si>
  <si>
    <t>intron (NM_016567, intron 1 of 7)</t>
  </si>
  <si>
    <t>TTS (NM_001200032)</t>
  </si>
  <si>
    <t>intron (NM_003223, intron 1 of 6)</t>
  </si>
  <si>
    <t>intron (NM_001242508, intron 3 of 15)</t>
  </si>
  <si>
    <t>promoter-TSS (NR_026737)</t>
  </si>
  <si>
    <t>promoter-TSS (NM_003418)</t>
  </si>
  <si>
    <t>intron (NM_152243, intron 1 of 2)</t>
  </si>
  <si>
    <t>promoter-TSS (NR_003085)</t>
  </si>
  <si>
    <t>promoter-TSS (NM_000291)</t>
  </si>
  <si>
    <t>promoter-TSS (NM_001025237)</t>
  </si>
  <si>
    <t>promoter-TSS (NM_005998)</t>
  </si>
  <si>
    <t>promoter-TSS (NM_025195)</t>
  </si>
  <si>
    <t>3' UTR (NM_003528, exon 1 of 1)</t>
  </si>
  <si>
    <t>promoter-TSS (NM_015475)</t>
  </si>
  <si>
    <t>promoter-TSS (NR_038942)</t>
  </si>
  <si>
    <t>non-coding (NR_002930, exon 1 of 22)</t>
  </si>
  <si>
    <t>promoter-TSS (NM_001271052)</t>
  </si>
  <si>
    <t>promoter-TSS (NM_197962)</t>
  </si>
  <si>
    <t>intron (NM_001012478, intron 1 of 11)</t>
  </si>
  <si>
    <t>intron (NR_037926, intron 12 of 21)</t>
  </si>
  <si>
    <t>promoter-TSS (NM_001204510)</t>
  </si>
  <si>
    <t>5' UTR (NM_020348, exon 1 of 11)</t>
  </si>
  <si>
    <t>5' UTR (NM_078481, exon 1 of 20)</t>
  </si>
  <si>
    <t>promoter-TSS (NM_004697)</t>
  </si>
  <si>
    <t>intron (NM_054012, intron 1 of 14)</t>
  </si>
  <si>
    <t>intron (NM_006938, intron 1 of 3)</t>
  </si>
  <si>
    <t>promoter-TSS (NM_006938)</t>
  </si>
  <si>
    <t>promoter-TSS (NR_073585)</t>
  </si>
  <si>
    <t>intron (NM_000532, intron 1 of 14)</t>
  </si>
  <si>
    <t>promoter-TSS (NM_152540)</t>
  </si>
  <si>
    <t>5' UTR (NM_004134, exon 1 of 17)</t>
  </si>
  <si>
    <t>intron (NM_020117, intron 1 of 31)</t>
  </si>
  <si>
    <t>promoter-TSS (NM_020117)</t>
  </si>
  <si>
    <t>intron (NM_006638, intron 1 of 7)</t>
  </si>
  <si>
    <t>promoter-TSS (NM_001634)</t>
  </si>
  <si>
    <t>intron (NM_005886, intron 1 of 19)</t>
  </si>
  <si>
    <t>promoter-TSS (NM_001136195)</t>
  </si>
  <si>
    <t>intron (NM_016612, intron 1 of 3)</t>
  </si>
  <si>
    <t>promoter-TSS (NM_024735)</t>
  </si>
  <si>
    <t>promoter-TSS (NM_003171)</t>
  </si>
  <si>
    <t>intron (NM_001267623, intron 1 of 5)</t>
  </si>
  <si>
    <t>promoter-TSS (NM_181493)</t>
  </si>
  <si>
    <t>intron (NM_012458, intron 2 of 2)</t>
  </si>
  <si>
    <t>TTS (NM_182973)</t>
  </si>
  <si>
    <t>TTS (NM_012458)</t>
  </si>
  <si>
    <t>intron (NM_014365, intron 1 of 2)</t>
  </si>
  <si>
    <t>intron (NM_001134374, intron 1 of 3)</t>
  </si>
  <si>
    <t>promoter-TSS (NR_046666)</t>
  </si>
  <si>
    <t>promoter-TSS (NM_152784)</t>
  </si>
  <si>
    <t>intron (NM_000189, intron 1 of 17)</t>
  </si>
  <si>
    <t>promoter-TSS (NM_001005417)</t>
  </si>
  <si>
    <t>promoter-TSS (NM_174902)</t>
  </si>
  <si>
    <t>intron (NM_001113407, intron 1 of 10)</t>
  </si>
  <si>
    <t>promoter-TSS (NM_001267552)</t>
  </si>
  <si>
    <t>promoter-TSS (NM_001098206)</t>
  </si>
  <si>
    <t>intron (NM_003039, intron 1 of 11)</t>
  </si>
  <si>
    <t>promoter-TSS (NM_013337)</t>
  </si>
  <si>
    <t>promoter-TSS (NR_037149)</t>
  </si>
  <si>
    <t>promoter-TSS (NM_006711)</t>
  </si>
  <si>
    <t>non-coding (NR_028028, exon 2 of 2)</t>
  </si>
  <si>
    <t>intron (NM_153712, intron 1 of 6)</t>
  </si>
  <si>
    <t>promoter-TSS (NM_016167)</t>
  </si>
  <si>
    <t>promoter-TSS (NM_012469)</t>
  </si>
  <si>
    <t>intron (NM_052905, intron 1 of 25)</t>
  </si>
  <si>
    <t>promoter-TSS (NM_138408)</t>
  </si>
  <si>
    <t>intron (NM_000980, intron 1 of 4)</t>
  </si>
  <si>
    <t>promoter-TSS (NM_001383)</t>
  </si>
  <si>
    <t>promoter-TSS (NM_001270490)</t>
  </si>
  <si>
    <t>intron (NM_144617, intron 1 of 2)</t>
  </si>
  <si>
    <t>intron (NM_022362, intron 1 of 30)</t>
  </si>
  <si>
    <t>intron (NR_072976, intron 1 of 7)</t>
  </si>
  <si>
    <t>promoter-TSS (NM_032601)</t>
  </si>
  <si>
    <t>promoter-TSS (NM_007062)</t>
  </si>
  <si>
    <t>intron (NM_033426, intron 1 of 3)</t>
  </si>
  <si>
    <t>promoter-TSS (NM_032356)</t>
  </si>
  <si>
    <t>promoter-TSS (NM_144607)</t>
  </si>
  <si>
    <t>promoter-TSS (NM_001641)</t>
  </si>
  <si>
    <t>promoter-TSS (NM_003484)</t>
  </si>
  <si>
    <t>promoter-TSS (NM_198486)</t>
  </si>
  <si>
    <t>5' UTR (NM_032360, exon 1 of 8)</t>
  </si>
  <si>
    <t>intron (NM_213602, intron 1 of 5)</t>
  </si>
  <si>
    <t>intron (NM_001098515, intron 1 of 2)</t>
  </si>
  <si>
    <t>intron (NM_021996, intron 3 of 6)</t>
  </si>
  <si>
    <t>intron (NM_001167820, intron 1 of 2)</t>
  </si>
  <si>
    <t>promoter-TSS (NR_045644)</t>
  </si>
  <si>
    <t>promoter-TSS (NM_018358)</t>
  </si>
  <si>
    <t>intron (NM_001037738, intron 1 of 9)</t>
  </si>
  <si>
    <t>promoter-TSS (NM_138387)</t>
  </si>
  <si>
    <t>intron (NM_145290, intron 1 of 18)</t>
  </si>
  <si>
    <t>intron (NM_002829, intron 1 of 25)</t>
  </si>
  <si>
    <t>promoter-TSS (NM_016020)</t>
  </si>
  <si>
    <t>promoter-TSS (NM_145010)</t>
  </si>
  <si>
    <t>promoter-TSS (NM_000992)</t>
  </si>
  <si>
    <t>promoter-TSS (NM_001144030)</t>
  </si>
  <si>
    <t>promoter-TSS (NM_030662)</t>
  </si>
  <si>
    <t>promoter-TSS (NM_177966)</t>
  </si>
  <si>
    <t>promoter-TSS (NM_020368)</t>
  </si>
  <si>
    <t>promoter-TSS (NM_001083614)</t>
  </si>
  <si>
    <t>promoter-TSS (NM_001242921)</t>
  </si>
  <si>
    <t>promoter-TSS (NM_014142)</t>
  </si>
  <si>
    <t>promoter-TSS (NM_001018)</t>
  </si>
  <si>
    <t>promoter-TSS (NM_020385)</t>
  </si>
  <si>
    <t>exon (NM_020385, exon 1 of 8)</t>
  </si>
  <si>
    <t>intron (NR_038161, intron 1 of 6)</t>
  </si>
  <si>
    <t>promoter-TSS (NM_198402)</t>
  </si>
  <si>
    <t>promoter-TSS (NM_033630)</t>
  </si>
  <si>
    <t>promoter-TSS (NM_001137664)</t>
  </si>
  <si>
    <t>promoter-TSS (NM_016111)</t>
  </si>
  <si>
    <t>promoter-TSS (NM_017850)</t>
  </si>
  <si>
    <t>promoter-TSS (NM_004517)</t>
  </si>
  <si>
    <t>promoter-TSS (NM_016037)</t>
  </si>
  <si>
    <t>non-coding (NR_049772, exon 1 of 10)</t>
  </si>
  <si>
    <t>promoter-TSS (NM_001261434)</t>
  </si>
  <si>
    <t>promoter-TSS (NM_024407)</t>
  </si>
  <si>
    <t>intron (NM_001271971, intron 1 of 11)</t>
  </si>
  <si>
    <t>promoter-TSS (NR_102269)</t>
  </si>
  <si>
    <t>intron (NM_144716, intron 2 of 7)</t>
  </si>
  <si>
    <t>promoter-TSS (NM_145905)</t>
  </si>
  <si>
    <t>promoter-TSS (NM_001257392)</t>
  </si>
  <si>
    <t>promoter-TSS (NM_001163034)</t>
  </si>
  <si>
    <t>promoter-TSS (NM_006731)</t>
  </si>
  <si>
    <t>intron (NM_001198934, intron 2 of 21)</t>
  </si>
  <si>
    <t>3' UTR (NM_001171944, exon 17 of 17)</t>
  </si>
  <si>
    <t>intron (NM_138632, intron 1 of 7)</t>
  </si>
  <si>
    <t>intron (NM_000997, intron 1 of 3)</t>
  </si>
  <si>
    <t>promoter-TSS (NM_199367)</t>
  </si>
  <si>
    <t>promoter-TSS (NM_178517)</t>
  </si>
  <si>
    <t>intron (NM_001177599, intron 1 of 10)</t>
  </si>
  <si>
    <t>promoter-TSS (NM_006347)</t>
  </si>
  <si>
    <t>promoter-TSS (NM_001025604)</t>
  </si>
  <si>
    <t>promoter-TSS (NM_001025)</t>
  </si>
  <si>
    <t>promoter-TSS (NM_014498)</t>
  </si>
  <si>
    <t>promoter-TSS (NM_001256849)</t>
  </si>
  <si>
    <t>promoter-TSS (NR_002576)</t>
  </si>
  <si>
    <t>promoter-TSS (NM_000978)</t>
  </si>
  <si>
    <t>promoter-TSS (NM_031480)</t>
  </si>
  <si>
    <t>promoter-TSS (NR_000015)</t>
  </si>
  <si>
    <t>promoter-TSS (NM_006802)</t>
  </si>
  <si>
    <t>promoter-TSS (NM_006158)</t>
  </si>
  <si>
    <t>promoter-TSS (NM_199227)</t>
  </si>
  <si>
    <t>intron (NM_199227, intron 1 of 9)</t>
  </si>
  <si>
    <t>promoter-TSS (NM_024747)</t>
  </si>
  <si>
    <t>promoter-TSS (NM_031280)</t>
  </si>
  <si>
    <t>promoter-TSS (NM_001033873)</t>
  </si>
  <si>
    <t>promoter-TSS (NM_012204)</t>
  </si>
  <si>
    <t>promoter-TSS (NM_001128161)</t>
  </si>
  <si>
    <t>intron (NM_153340, intron 1 of 10)</t>
  </si>
  <si>
    <t>promoter-TSS (NM_004886)</t>
  </si>
  <si>
    <t>promoter-TSS (NM_001146310)</t>
  </si>
  <si>
    <t>promoter-TSS (NM_002567)</t>
  </si>
  <si>
    <t>non-coding (NR_048556, exon 1 of 5)</t>
  </si>
  <si>
    <t>intron (NM_022065, intron 1 of 37)</t>
  </si>
  <si>
    <t>intron (NM_001130005, intron 1 of 20)</t>
  </si>
  <si>
    <t>promoter-TSS (NM_000970)</t>
  </si>
  <si>
    <t>intron (NM_001032, intron 1 of 2)</t>
  </si>
  <si>
    <t>intron (NR_024253, intron 1 of 5)</t>
  </si>
  <si>
    <t>promoter-TSS (NM_139078)</t>
  </si>
  <si>
    <t>promoter-TSS (NM_001164372)</t>
  </si>
  <si>
    <t>promoter-TSS (NM_007104)</t>
  </si>
  <si>
    <t>5' UTR (NM_033046, exon 1 of 13)</t>
  </si>
  <si>
    <t>intron (NM_003559, intron 1 of 9)</t>
  </si>
  <si>
    <t>promoter-TSS (NM_000581)</t>
  </si>
  <si>
    <t>promoter-TSS (NM_000988)</t>
  </si>
  <si>
    <t>promoter-TSS (NM_002180)</t>
  </si>
  <si>
    <t>promoter-TSS (NM_004446)</t>
  </si>
  <si>
    <t>promoter-TSS (NM_207344)</t>
  </si>
  <si>
    <t>intron (NM_003400, intron 1 of 24)</t>
  </si>
  <si>
    <t>intron (NR_034041, intron 1 of 3)</t>
  </si>
  <si>
    <t>intron (NM_021130, intron 1 of 4)</t>
  </si>
  <si>
    <t>promoter-TSS (NM_006810)</t>
  </si>
  <si>
    <t>promoter-TSS (NM_001242768)</t>
  </si>
  <si>
    <t>promoter-TSS (NM_014825)</t>
  </si>
  <si>
    <t>promoter-TSS (NR_038924)</t>
  </si>
  <si>
    <t>promoter-TSS (NM_000984)</t>
  </si>
  <si>
    <t>intron (NM_017553, intron 1 of 35)</t>
  </si>
  <si>
    <t>promoter-TSS (NM_213662)</t>
  </si>
  <si>
    <t>intron (NR_038381, intron 2 of 2)</t>
  </si>
  <si>
    <t>intron (NM_139241, intron 1 of 16)</t>
  </si>
  <si>
    <t>intron (NM_001005752, intron 1 of 1)</t>
  </si>
  <si>
    <t>exon (NM_199512, exon 2 of 8)</t>
  </si>
  <si>
    <t>promoter-TSS (NM_005398)</t>
  </si>
  <si>
    <t>promoter-TSS (NM_005219)</t>
  </si>
  <si>
    <t>5' UTR (NM_001145412, exon 1 of 5)</t>
  </si>
  <si>
    <t>non-coding (NR_002819, exon 1 of 1)</t>
  </si>
  <si>
    <t>promoter-TSS (NM_005793)</t>
  </si>
  <si>
    <t>5' UTR (NM_007359, exon 1 of 14)</t>
  </si>
  <si>
    <t>intron (NM_001402, intron 1 of 7)</t>
  </si>
  <si>
    <t>intron (NM_001258379, intron 1 of 24)</t>
  </si>
  <si>
    <t>promoter-TSS (NM_004278)</t>
  </si>
  <si>
    <t>promoter-TSS (NM_002317)</t>
  </si>
  <si>
    <t>intron (NM_006779, intron 1 of 1)</t>
  </si>
  <si>
    <t>promoter-TSS (NM_014388)</t>
  </si>
  <si>
    <t>promoter-TSS (NM_199368)</t>
  </si>
  <si>
    <t>promoter-TSS (NM_004890)</t>
  </si>
  <si>
    <t>promoter-TSS (NM_001177)</t>
  </si>
  <si>
    <t>promoter-TSS (NM_005207)</t>
  </si>
  <si>
    <t>promoter-TSS (NM_032924)</t>
  </si>
  <si>
    <t>promoter-TSS (NM_013979)</t>
  </si>
  <si>
    <t>intron (NM_002615, intron 1 of 7)</t>
  </si>
  <si>
    <t>promoter-TSS (NM_001103160)</t>
  </si>
  <si>
    <t>intron (NM_001256541, intron 1 of 3)</t>
  </si>
  <si>
    <t>promoter-TSS (NM_001256099)</t>
  </si>
  <si>
    <t>promoter-TSS (NM_015041)</t>
  </si>
  <si>
    <t>promoter-TSS (NM_033081)</t>
  </si>
  <si>
    <t>promoter-TSS (NM_018074)</t>
  </si>
  <si>
    <t>promoter-TSS (NM_002568)</t>
  </si>
  <si>
    <t>promoter-TSS (NM_032226)</t>
  </si>
  <si>
    <t>promoter-TSS (NR_003016)</t>
  </si>
  <si>
    <t>intron (NM_001146017, intron 1 of 9)</t>
  </si>
  <si>
    <t>promoter-TSS (NM_015398)</t>
  </si>
  <si>
    <t>5' UTR (NM_178231, exon 1 of 5)</t>
  </si>
  <si>
    <t>promoter-TSS (NM_145232)</t>
  </si>
  <si>
    <t>5' UTR (NM_020236, exon 1 of 9)</t>
  </si>
  <si>
    <t>intron (NM_152718, intron 1 of 19)</t>
  </si>
  <si>
    <t>intron (NM_001160134, intron 1 of 11)</t>
  </si>
  <si>
    <t>intron (NR_037939, intron 1 of 1)</t>
  </si>
  <si>
    <t>intron (NM_001008529, intron 1 of 4)</t>
  </si>
  <si>
    <t>promoter-TSS (NM_004756)</t>
  </si>
  <si>
    <t>promoter-TSS (NM_004719)</t>
  </si>
  <si>
    <t>promoter-TSS (NM_001105515)</t>
  </si>
  <si>
    <t>promoter-TSS (NM_144697)</t>
  </si>
  <si>
    <t>promoter-TSS (NM_024029)</t>
  </si>
  <si>
    <t>5' UTR (NM_014503, exon 1 of 62)</t>
  </si>
  <si>
    <t>intron (NM_014297, intron 3 of 6)</t>
  </si>
  <si>
    <t>5' UTR (NM_016304, exon 1 of 6)</t>
  </si>
  <si>
    <t>intron (NM_002360, intron 1 of 2)</t>
  </si>
  <si>
    <t>promoter-TSS (NR_038351)</t>
  </si>
  <si>
    <t>promoter-TSS (NR_026891)</t>
  </si>
  <si>
    <t>5' UTR (NM_001139488, exon 1 of 18)</t>
  </si>
  <si>
    <t>promoter-TSS (NM_018992)</t>
  </si>
  <si>
    <t>promoter-TSS (NM_031286)</t>
  </si>
  <si>
    <t>promoter-TSS (NM_001202413)</t>
  </si>
  <si>
    <t>promoter-TSS (NM_003339)</t>
  </si>
  <si>
    <t>TTS (NM_001001791)</t>
  </si>
  <si>
    <t>promoter-TSS (NM_002357)</t>
  </si>
  <si>
    <t>promoter-TSS (NM_005253)</t>
  </si>
  <si>
    <t>promoter-TSS (NM_017698)</t>
  </si>
  <si>
    <t>promoter-TSS (NR_033934)</t>
  </si>
  <si>
    <t>promoter-TSS (NM_006980)</t>
  </si>
  <si>
    <t>promoter-TSS (NM_152720)</t>
  </si>
  <si>
    <t>promoter-TSS (NM_003239)</t>
  </si>
  <si>
    <t>intron (NM_001164281, intron 5 of 8)</t>
  </si>
  <si>
    <t>3' UTR (NM_001668, exon 22 of 22)</t>
  </si>
  <si>
    <t>intron (NM_052855, intron 1 of 4)</t>
  </si>
  <si>
    <t>promoter-TSS (NM_001142634)</t>
  </si>
  <si>
    <t>promoter-TSS (NM_001139466)</t>
  </si>
  <si>
    <t>promoter-TSS (NM_152261)</t>
  </si>
  <si>
    <t>promoter-TSS (NM_005600)</t>
  </si>
  <si>
    <t>intron (NM_001198568, intron 1 of 24)</t>
  </si>
  <si>
    <t>promoter-TSS (NM_001164539)</t>
  </si>
  <si>
    <t>promoter-TSS (NM_018133)</t>
  </si>
  <si>
    <t>promoter-TSS (NM_006196)</t>
  </si>
  <si>
    <t>promoter-TSS (NR_033872)</t>
  </si>
  <si>
    <t>promoter-TSS (NM_024496)</t>
  </si>
  <si>
    <t>promoter-TSS (NM_003192)</t>
  </si>
  <si>
    <t>promoter-TSS (NM_139177)</t>
  </si>
  <si>
    <t>intron (NM_018147, intron 1 of 4)</t>
  </si>
  <si>
    <t>promoter-TSS (NM_001172692)</t>
  </si>
  <si>
    <t>promoter-TSS (NM_001161344)</t>
  </si>
  <si>
    <t>promoter-TSS (NM_205845)</t>
  </si>
  <si>
    <t>intron (NM_206808, intron 1 of 8)</t>
  </si>
  <si>
    <t>promoter-TSS (NM_001002017)</t>
  </si>
  <si>
    <t>promoter-TSS (NM_152407)</t>
  </si>
  <si>
    <t>intron (NR_027653, intron 1 of 3)</t>
  </si>
  <si>
    <t>promoter-TSS (NM_005685)</t>
  </si>
  <si>
    <t>intron (NM_030971, intron 2 of 11)</t>
  </si>
  <si>
    <t>promoter-TSS (NM_020759)</t>
  </si>
  <si>
    <t>promoter-TSS (NR_003013)</t>
  </si>
  <si>
    <t>5' UTR (NM_015027, exon 1 of 23)</t>
  </si>
  <si>
    <t>promoter-TSS (NM_203458)</t>
  </si>
  <si>
    <t>intron (NM_203458, intron 1 of 4)</t>
  </si>
  <si>
    <t>intron (NM_001144958, intron 1 of 19)</t>
  </si>
  <si>
    <t>intron (NM_022484, intron 1 of 4)</t>
  </si>
  <si>
    <t>intron (NM_022832, intron 1 of 8)</t>
  </si>
  <si>
    <t>intron (NM_020799, intron 1 of 10)</t>
  </si>
  <si>
    <t>promoter-TSS (NM_018048)</t>
  </si>
  <si>
    <t>exon (NM_153274, exon 3 of 9)</t>
  </si>
  <si>
    <t>intron (NM_001199535, intron 1 of 4)</t>
  </si>
  <si>
    <t>promoter-TSS (NM_025000)</t>
  </si>
  <si>
    <t>promoter-TSS (NM_001145102)</t>
  </si>
  <si>
    <t>promoter-TSS (NM_001206709)</t>
  </si>
  <si>
    <t>intron (NM_001113512, intron 1 of 17)</t>
  </si>
  <si>
    <t>promoter-TSS (NR_003023)</t>
  </si>
  <si>
    <t>promoter-TSS (NM_001198967)</t>
  </si>
  <si>
    <t>promoter-TSS (NM_006472)</t>
  </si>
  <si>
    <t>promoter-TSS (NM_001256679)</t>
  </si>
  <si>
    <t>promoter-TSS (NM_001171613)</t>
  </si>
  <si>
    <t>promoter-TSS (NM_001663)</t>
  </si>
  <si>
    <t>intron (NR_024171, intron 1 of 9)</t>
  </si>
  <si>
    <t>promoter-TSS (NM_003153)</t>
  </si>
  <si>
    <t>promoter-TSS (NM_015878)</t>
  </si>
  <si>
    <t>C2orf61</t>
  </si>
  <si>
    <t>CDK6</t>
  </si>
  <si>
    <t>PLA2G4A</t>
  </si>
  <si>
    <t>COL13A1</t>
  </si>
  <si>
    <t>ZMIZ1-AS1</t>
  </si>
  <si>
    <t>MIR4669</t>
  </si>
  <si>
    <t>LOC100505835</t>
  </si>
  <si>
    <t>COL6A3</t>
  </si>
  <si>
    <t>TRABD2A</t>
  </si>
  <si>
    <t>IMPAD1</t>
  </si>
  <si>
    <t>THBS4</t>
  </si>
  <si>
    <t>MIR4644</t>
  </si>
  <si>
    <t>SFRP1</t>
  </si>
  <si>
    <t>MIR1246</t>
  </si>
  <si>
    <t>LINC00299</t>
  </si>
  <si>
    <t>PIK3R1</t>
  </si>
  <si>
    <t>TCF7L2</t>
  </si>
  <si>
    <t>LOC400958</t>
  </si>
  <si>
    <t>PARN</t>
  </si>
  <si>
    <t>MYO10</t>
  </si>
  <si>
    <t>ADAM12</t>
  </si>
  <si>
    <t>SNORA14B</t>
  </si>
  <si>
    <t>CLEC16A</t>
  </si>
  <si>
    <t>HIVEP2</t>
  </si>
  <si>
    <t>EFCAB1</t>
  </si>
  <si>
    <t>LOC441009</t>
  </si>
  <si>
    <t>ZNF217</t>
  </si>
  <si>
    <t>SULF1</t>
  </si>
  <si>
    <t>MIR1265</t>
  </si>
  <si>
    <t>FANK1</t>
  </si>
  <si>
    <t>SIPA1L3</t>
  </si>
  <si>
    <t>SOWAHB</t>
  </si>
  <si>
    <t>GAP43</t>
  </si>
  <si>
    <t>KATNAL1</t>
  </si>
  <si>
    <t>ANO4</t>
  </si>
  <si>
    <t>SLC28A3</t>
  </si>
  <si>
    <t>MGC15885</t>
  </si>
  <si>
    <t>SPCS3</t>
  </si>
  <si>
    <t>NR3C1</t>
  </si>
  <si>
    <t>UBE2V2</t>
  </si>
  <si>
    <t>ACTL7B</t>
  </si>
  <si>
    <t>FMN2</t>
  </si>
  <si>
    <t>SPP2</t>
  </si>
  <si>
    <t>VAPA</t>
  </si>
  <si>
    <t>ARHGAP12</t>
  </si>
  <si>
    <t>MIR4422</t>
  </si>
  <si>
    <t>ST3GAL4</t>
  </si>
  <si>
    <t>RBM43</t>
  </si>
  <si>
    <t>RDH14</t>
  </si>
  <si>
    <t>LOC339788</t>
  </si>
  <si>
    <t>SORL1</t>
  </si>
  <si>
    <t>PLCB1</t>
  </si>
  <si>
    <t>PTEN</t>
  </si>
  <si>
    <t>ITPR2</t>
  </si>
  <si>
    <t>LINC00443</t>
  </si>
  <si>
    <t>SS18</t>
  </si>
  <si>
    <t>MIR708</t>
  </si>
  <si>
    <t>KCNU1</t>
  </si>
  <si>
    <t>MIR5580</t>
  </si>
  <si>
    <t>CD83</t>
  </si>
  <si>
    <t>NBAS</t>
  </si>
  <si>
    <t>WWOX</t>
  </si>
  <si>
    <t>MIAT</t>
  </si>
  <si>
    <t>NUF2</t>
  </si>
  <si>
    <t>PSAT1</t>
  </si>
  <si>
    <t>STRAND</t>
  </si>
  <si>
    <t>ANNOTATION</t>
  </si>
  <si>
    <t>shNt - OHT NORM</t>
  </si>
  <si>
    <t>shNt + OHT NORM</t>
  </si>
  <si>
    <t>shBPTF - OHT NORM</t>
  </si>
  <si>
    <t>shBPTF + OHT NORM</t>
  </si>
  <si>
    <r>
      <t>Log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[shNt + OHT/shNt - OHT]</t>
    </r>
  </si>
  <si>
    <r>
      <t>Log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[shBPTF + OHT/shBPTF - OHT]</t>
    </r>
  </si>
  <si>
    <t>+</t>
  </si>
  <si>
    <t>promoter-TSS (NM_001098213)</t>
  </si>
  <si>
    <t>promoter-TSS (NM_001809)</t>
  </si>
  <si>
    <t>TTS (NR_015444)</t>
  </si>
  <si>
    <t>intron (NM_000514, intron 1 of 2)</t>
  </si>
  <si>
    <t>promoter-TSS (NR_029586)</t>
  </si>
  <si>
    <t>promoter-TSS (NM_001164391)</t>
  </si>
  <si>
    <t>promoter-TSS (NM_014662)</t>
  </si>
  <si>
    <t>Intergenic</t>
  </si>
  <si>
    <t>intron (NM_001198633, intron 1 of 10)</t>
  </si>
  <si>
    <t>promoter-TSS (NM_023931)</t>
  </si>
  <si>
    <t>promoter-TSS (NM_014870)</t>
  </si>
  <si>
    <t>promoter-TSS (NM_018403)</t>
  </si>
  <si>
    <t>non-coding (NR_028272, exon 1 of 1)</t>
  </si>
  <si>
    <t>promoter-TSS (NM_003566)</t>
  </si>
  <si>
    <t>promoter-TSS (NM_001159736)</t>
  </si>
  <si>
    <t>promoter-TSS (NM_005862)</t>
  </si>
  <si>
    <t>non-coding (NR_026823, exon 3 of 3)</t>
  </si>
  <si>
    <t>intron (NM_015916, intron 1 of 3)</t>
  </si>
  <si>
    <t>intron (NM_003896, intron 1 of 6)</t>
  </si>
  <si>
    <t>promoter-TSS (NM_021143)</t>
  </si>
  <si>
    <t>promoter-TSS (NM_138375)</t>
  </si>
  <si>
    <t>promoter-TSS (NM_001204803)</t>
  </si>
  <si>
    <t>intron (NM_001242803, intron 1 of 5)</t>
  </si>
  <si>
    <t>promoter-TSS (NM_001204159)</t>
  </si>
  <si>
    <t>non-coding (NR_037923, exon 1 of 16)</t>
  </si>
  <si>
    <t>promoter-TSS (NM_007195)</t>
  </si>
  <si>
    <t>intron (NM_020529, intron 1 of 5)</t>
  </si>
  <si>
    <t>5' UTR (NM_001077241, exon 1 of 6)</t>
  </si>
  <si>
    <t>FOXE1</t>
  </si>
  <si>
    <t>NUDCD3</t>
  </si>
  <si>
    <t>SLC22A4</t>
  </si>
  <si>
    <t>PSD4</t>
  </si>
  <si>
    <t>SH3GL1</t>
  </si>
  <si>
    <t>RASGRF1</t>
  </si>
  <si>
    <t>SH3PXD2A-AS1</t>
  </si>
  <si>
    <t>LYL1</t>
  </si>
  <si>
    <t>PLAC9</t>
  </si>
  <si>
    <t>SPATA2</t>
  </si>
  <si>
    <t>SAP30BP</t>
  </si>
  <si>
    <t>LOC401320</t>
  </si>
  <si>
    <t>WISP1</t>
  </si>
  <si>
    <t>DAAM1</t>
  </si>
  <si>
    <t>PLXNB1</t>
  </si>
  <si>
    <t>PPTC7</t>
  </si>
  <si>
    <t>ARID1A</t>
  </si>
  <si>
    <t>RASSF2</t>
  </si>
  <si>
    <t>VSTM1</t>
  </si>
  <si>
    <t>JUN</t>
  </si>
  <si>
    <t>EML1</t>
  </si>
  <si>
    <t>FGFBP3</t>
  </si>
  <si>
    <t>PARD6G-AS1</t>
  </si>
  <si>
    <t>PLXND1</t>
  </si>
  <si>
    <t>MAML1</t>
  </si>
  <si>
    <t>PXDC1</t>
  </si>
  <si>
    <t>PRKCE</t>
  </si>
  <si>
    <t>ITPKB</t>
  </si>
  <si>
    <t>TRA2B</t>
  </si>
  <si>
    <t>CENPV</t>
  </si>
  <si>
    <t>LOC284688</t>
  </si>
  <si>
    <t>ADAMTS2</t>
  </si>
  <si>
    <t>CLDN14</t>
  </si>
  <si>
    <t>PNMA2</t>
  </si>
  <si>
    <t>CYP26B1</t>
  </si>
  <si>
    <t>SLC1A7</t>
  </si>
  <si>
    <t>LINC00640</t>
  </si>
  <si>
    <t>LOC100507266</t>
  </si>
  <si>
    <t>ELOVL6</t>
  </si>
  <si>
    <t>CLIC6</t>
  </si>
  <si>
    <t>ZNF706</t>
  </si>
  <si>
    <t>HIRA</t>
  </si>
  <si>
    <t>TMEM184B</t>
  </si>
  <si>
    <t>ARFGAP2</t>
  </si>
  <si>
    <t>LOC100630918</t>
  </si>
  <si>
    <t>LOC440173</t>
  </si>
  <si>
    <t>EMILIN2</t>
  </si>
  <si>
    <t>DNAJC15</t>
  </si>
  <si>
    <t>PDGFB</t>
  </si>
  <si>
    <t>CAPZB</t>
  </si>
  <si>
    <t>DSTYK</t>
  </si>
  <si>
    <t>TBC1D22A</t>
  </si>
  <si>
    <t>BOC</t>
  </si>
  <si>
    <t>PRRX2</t>
  </si>
  <si>
    <t>MTMR10</t>
  </si>
  <si>
    <t>NENF</t>
  </si>
  <si>
    <t>SOX8</t>
  </si>
  <si>
    <t>LONRF2</t>
  </si>
  <si>
    <t>RUNX1-IT1</t>
  </si>
  <si>
    <t>TBC1D1</t>
  </si>
  <si>
    <t>ARHGEF3-AS1</t>
  </si>
  <si>
    <t>EPB41L2</t>
  </si>
  <si>
    <t>USP10</t>
  </si>
  <si>
    <t>TMCO4</t>
  </si>
  <si>
    <t>LOC729013</t>
  </si>
  <si>
    <t>FSCN1</t>
  </si>
  <si>
    <t>ITGB1BP1</t>
  </si>
  <si>
    <t>LARP1</t>
  </si>
  <si>
    <t>LHFPL3-AS2</t>
  </si>
  <si>
    <t>SLC9A1</t>
  </si>
  <si>
    <t>SUFU</t>
  </si>
  <si>
    <t>ZBTB38</t>
  </si>
  <si>
    <t>ROPN1L</t>
  </si>
  <si>
    <t>PNPLA7</t>
  </si>
  <si>
    <t>C10orf91</t>
  </si>
  <si>
    <t>RBMS2</t>
  </si>
  <si>
    <t>NSG1</t>
  </si>
  <si>
    <t>TMEM211</t>
  </si>
  <si>
    <t>KCNMA1</t>
  </si>
  <si>
    <t>PITPNC1</t>
  </si>
  <si>
    <t>KIAA1549</t>
  </si>
  <si>
    <t>TSPAN11</t>
  </si>
  <si>
    <t>LOC339505</t>
  </si>
  <si>
    <t>CHST12</t>
  </si>
  <si>
    <t>COLGALT2</t>
  </si>
  <si>
    <t>KLF2</t>
  </si>
  <si>
    <t>NXNL2</t>
  </si>
  <si>
    <t>SCUBE1</t>
  </si>
  <si>
    <t>YWHAZ</t>
  </si>
  <si>
    <t>CEP170P1</t>
  </si>
  <si>
    <t>PTPN14</t>
  </si>
  <si>
    <t>GTF2H5</t>
  </si>
  <si>
    <t>ALPK1</t>
  </si>
  <si>
    <t>C3orf67</t>
  </si>
  <si>
    <t>BEAN1</t>
  </si>
  <si>
    <t>SMARCA4</t>
  </si>
  <si>
    <t>FOXL1</t>
  </si>
  <si>
    <t>ZNF521</t>
  </si>
  <si>
    <t>GABBR2</t>
  </si>
  <si>
    <t>TSSK6</t>
  </si>
  <si>
    <t>EGFR</t>
  </si>
  <si>
    <t>NFAM1</t>
  </si>
  <si>
    <t>HCAR2</t>
  </si>
  <si>
    <t>RPL21P44</t>
  </si>
  <si>
    <t>MAD1L1</t>
  </si>
  <si>
    <t>NIPAL4</t>
  </si>
  <si>
    <t>KIAA0232</t>
  </si>
  <si>
    <t>C3orf70</t>
  </si>
  <si>
    <t>MIR4715</t>
  </si>
  <si>
    <t>AMOTL2</t>
  </si>
  <si>
    <t>MAGI1</t>
  </si>
  <si>
    <t>LPP</t>
  </si>
  <si>
    <t>UMPS</t>
  </si>
  <si>
    <t>MED15</t>
  </si>
  <si>
    <t>ASB7</t>
  </si>
  <si>
    <t>MIR125B1</t>
  </si>
  <si>
    <t>FAM50B</t>
  </si>
  <si>
    <t>AHR</t>
  </si>
  <si>
    <t>XYLT1</t>
  </si>
  <si>
    <t>MKLN1</t>
  </si>
  <si>
    <t>ABLIM3</t>
  </si>
  <si>
    <t>STK10</t>
  </si>
  <si>
    <t>CYTH1</t>
  </si>
  <si>
    <t>C14orf132</t>
  </si>
  <si>
    <t>AQP9</t>
  </si>
  <si>
    <t>SPRED2</t>
  </si>
  <si>
    <t>RASA3</t>
  </si>
  <si>
    <t>RPL22L1</t>
  </si>
  <si>
    <t>GRK5</t>
  </si>
  <si>
    <t>ADARB1</t>
  </si>
  <si>
    <t>DNAJB6</t>
  </si>
  <si>
    <t>CDC7</t>
  </si>
  <si>
    <t>LINC00346</t>
  </si>
  <si>
    <t>LRRC32</t>
  </si>
  <si>
    <t>GPR156</t>
  </si>
  <si>
    <t>UNQ6975</t>
  </si>
  <si>
    <t>FGD2</t>
  </si>
  <si>
    <t>ARL4C</t>
  </si>
  <si>
    <t>ITGB5</t>
  </si>
  <si>
    <t>GNG7</t>
  </si>
  <si>
    <t>C17orf67</t>
  </si>
  <si>
    <t>MAN1C1</t>
  </si>
  <si>
    <t>AMZ1</t>
  </si>
  <si>
    <t>CEBPD</t>
  </si>
  <si>
    <t>TMEM241</t>
  </si>
  <si>
    <t>ANKRD11</t>
  </si>
  <si>
    <t>TYRO3P</t>
  </si>
  <si>
    <t>HHIPL2</t>
  </si>
  <si>
    <t>LINC00330</t>
  </si>
  <si>
    <t>SH3RF1</t>
  </si>
  <si>
    <t>MRPL37</t>
  </si>
  <si>
    <t>PLB1</t>
  </si>
  <si>
    <t>EOMES</t>
  </si>
  <si>
    <t>THBS2</t>
  </si>
  <si>
    <t>C14orf166B</t>
  </si>
  <si>
    <t>TPP1</t>
  </si>
  <si>
    <t>LOC654342</t>
  </si>
  <si>
    <t>GRN</t>
  </si>
  <si>
    <t>C1orf85</t>
  </si>
  <si>
    <t>PIGT</t>
  </si>
  <si>
    <t>FGD1</t>
  </si>
  <si>
    <t>CDKN1A</t>
  </si>
  <si>
    <t>CTNS</t>
  </si>
  <si>
    <t>CXCR5</t>
  </si>
  <si>
    <t>C1QTNF1</t>
  </si>
  <si>
    <t>SMARCD2</t>
  </si>
  <si>
    <t>KAZALD1</t>
  </si>
  <si>
    <t>NUPR1</t>
  </si>
  <si>
    <t>GSTT2</t>
  </si>
  <si>
    <t>MIR26B</t>
  </si>
  <si>
    <t>MIR548J</t>
  </si>
  <si>
    <t>ID3</t>
  </si>
  <si>
    <t>CA4</t>
  </si>
  <si>
    <t>FXYD3</t>
  </si>
  <si>
    <t>SEC14L1</t>
  </si>
  <si>
    <t>IL21R</t>
  </si>
  <si>
    <t>SLC35F6</t>
  </si>
  <si>
    <t>KCNJ15</t>
  </si>
  <si>
    <t>PHLDA1</t>
  </si>
  <si>
    <t>MMP2</t>
  </si>
  <si>
    <t>JAK3</t>
  </si>
  <si>
    <t>IFI16</t>
  </si>
  <si>
    <t>AP2A2</t>
  </si>
  <si>
    <t>EHD2</t>
  </si>
  <si>
    <t>IFITM10</t>
  </si>
  <si>
    <t>NFIX</t>
  </si>
  <si>
    <t>ZFP36L2</t>
  </si>
  <si>
    <t>MIR4309</t>
  </si>
  <si>
    <t>PPCDC</t>
  </si>
  <si>
    <t>C21orf2</t>
  </si>
  <si>
    <t>MIR3911</t>
  </si>
  <si>
    <t>WDR66</t>
  </si>
  <si>
    <t>NUDT1</t>
  </si>
  <si>
    <t>LAG3</t>
  </si>
  <si>
    <t>CSRNP1</t>
  </si>
  <si>
    <t>VASN</t>
  </si>
  <si>
    <t>C14orf182</t>
  </si>
  <si>
    <t>POMT2</t>
  </si>
  <si>
    <t>AGFG2</t>
  </si>
  <si>
    <t>MPG</t>
  </si>
  <si>
    <t>PDXK</t>
  </si>
  <si>
    <t>PLXDC1</t>
  </si>
  <si>
    <t>NKPD1</t>
  </si>
  <si>
    <t>BAG3</t>
  </si>
  <si>
    <t>KDM4B</t>
  </si>
  <si>
    <t>FADD</t>
  </si>
  <si>
    <t>TCEB2</t>
  </si>
  <si>
    <t>ARHGEF2</t>
  </si>
  <si>
    <t>LOC283403</t>
  </si>
  <si>
    <t>ATG16L2</t>
  </si>
  <si>
    <t>TMBIM1</t>
  </si>
  <si>
    <t>RGS3</t>
  </si>
  <si>
    <t>PCYT1A</t>
  </si>
  <si>
    <t>OTUB1</t>
  </si>
  <si>
    <t>CD109</t>
  </si>
  <si>
    <t>RECK</t>
  </si>
  <si>
    <t>CREB3L2</t>
  </si>
  <si>
    <t>OR2B2</t>
  </si>
  <si>
    <t>WDR60</t>
  </si>
  <si>
    <t>PFKFB3</t>
  </si>
  <si>
    <t>RNH1</t>
  </si>
  <si>
    <t>POLRMT</t>
  </si>
  <si>
    <t>DCHS1</t>
  </si>
  <si>
    <t>IRF2BP2</t>
  </si>
  <si>
    <t>CISH</t>
  </si>
  <si>
    <t>SLCO4A1</t>
  </si>
  <si>
    <t>EXTL1</t>
  </si>
  <si>
    <t>PTH1R</t>
  </si>
  <si>
    <t>DUSP7</t>
  </si>
  <si>
    <t>NXN</t>
  </si>
  <si>
    <t>YBEY</t>
  </si>
  <si>
    <t>ADRBK1</t>
  </si>
  <si>
    <t>MAP3K7CL</t>
  </si>
  <si>
    <t>SDCBP</t>
  </si>
  <si>
    <t>MIR21</t>
  </si>
  <si>
    <t>SPIRE1</t>
  </si>
  <si>
    <t>CLK3</t>
  </si>
  <si>
    <t>RPS10P7</t>
  </si>
  <si>
    <t>TMEM217</t>
  </si>
  <si>
    <t>LRRC33</t>
  </si>
  <si>
    <t>OXTR</t>
  </si>
  <si>
    <t>HIC1</t>
  </si>
  <si>
    <t>PIEZO1</t>
  </si>
  <si>
    <t>CLEC3B</t>
  </si>
  <si>
    <t>LOC284751</t>
  </si>
  <si>
    <t>HTRA3</t>
  </si>
  <si>
    <t>NNMT</t>
  </si>
  <si>
    <t>PIN1</t>
  </si>
  <si>
    <t>MRPL21</t>
  </si>
  <si>
    <t>TKT</t>
  </si>
  <si>
    <t>CXXC11</t>
  </si>
  <si>
    <t>SLC27A5</t>
  </si>
  <si>
    <t>CCL26</t>
  </si>
  <si>
    <t>MIR5188</t>
  </si>
  <si>
    <t>YIPF2</t>
  </si>
  <si>
    <t>UPF3A</t>
  </si>
  <si>
    <t>MTOR-AS1</t>
  </si>
  <si>
    <t>PRRX1</t>
  </si>
  <si>
    <t>PDDC1</t>
  </si>
  <si>
    <t>PPM1H</t>
  </si>
  <si>
    <t>DFNA5</t>
  </si>
  <si>
    <t>MIR3909</t>
  </si>
  <si>
    <t>COL18A1</t>
  </si>
  <si>
    <t>PGF</t>
  </si>
  <si>
    <t>TNS4</t>
  </si>
  <si>
    <t>DST</t>
  </si>
  <si>
    <t>LZTS2</t>
  </si>
  <si>
    <t>ECHDC3</t>
  </si>
  <si>
    <t>LOC646329</t>
  </si>
  <si>
    <t>SPTBN1</t>
  </si>
  <si>
    <t>ECE1</t>
  </si>
  <si>
    <t>CREB5</t>
  </si>
  <si>
    <t>SCAI</t>
  </si>
  <si>
    <t>LOC400684</t>
  </si>
  <si>
    <t>TSEN2</t>
  </si>
  <si>
    <t>GNGT2</t>
  </si>
  <si>
    <t>SNX33</t>
  </si>
  <si>
    <t>KIAA2013</t>
  </si>
  <si>
    <t>CPN2</t>
  </si>
  <si>
    <t>RFX2</t>
  </si>
  <si>
    <t>LYRM1</t>
  </si>
  <si>
    <t>DFNB31</t>
  </si>
  <si>
    <t>DNPEP</t>
  </si>
  <si>
    <t>ABHD5</t>
  </si>
  <si>
    <t>SNORA11B</t>
  </si>
  <si>
    <t>ZNF438</t>
  </si>
  <si>
    <t>ETS1</t>
  </si>
  <si>
    <t>CYP2A6</t>
  </si>
  <si>
    <t>ALOX15B</t>
  </si>
  <si>
    <t>MEF2A</t>
  </si>
  <si>
    <t>OPTC</t>
  </si>
  <si>
    <t>MTRF1</t>
  </si>
  <si>
    <t>PI4K2A</t>
  </si>
  <si>
    <t>TMC1</t>
  </si>
  <si>
    <t>ATP2B4</t>
  </si>
  <si>
    <t>PRR25</t>
  </si>
  <si>
    <t>CTSL3P</t>
  </si>
  <si>
    <t>FAM78A</t>
  </si>
  <si>
    <t>PLEKHM2</t>
  </si>
  <si>
    <t>GOSR2</t>
  </si>
  <si>
    <t>LPIN1</t>
  </si>
  <si>
    <t>LOC100130581</t>
  </si>
  <si>
    <t>MIR557</t>
  </si>
  <si>
    <t>TCEA3</t>
  </si>
  <si>
    <t>ATP11A</t>
  </si>
  <si>
    <t>LOC100129534</t>
  </si>
  <si>
    <t>C2orf57</t>
  </si>
  <si>
    <t>SMAD6</t>
  </si>
  <si>
    <t>CACNA1C</t>
  </si>
  <si>
    <t>LAT</t>
  </si>
  <si>
    <t>DNAH1</t>
  </si>
  <si>
    <t>ARHGAP23</t>
  </si>
  <si>
    <t>BMP1</t>
  </si>
  <si>
    <t>VPS37B</t>
  </si>
  <si>
    <t>TBC1D21</t>
  </si>
  <si>
    <t>TSKU</t>
  </si>
  <si>
    <t>MIR4681</t>
  </si>
  <si>
    <t>ICA1L</t>
  </si>
  <si>
    <t>NOP16</t>
  </si>
  <si>
    <t>PDXDC1</t>
  </si>
  <si>
    <t>PRMT5</t>
  </si>
  <si>
    <t>MRPL1</t>
  </si>
  <si>
    <t>TMA16</t>
  </si>
  <si>
    <t>UTP20</t>
  </si>
  <si>
    <t>SNHG15</t>
  </si>
  <si>
    <t>SRSF7</t>
  </si>
  <si>
    <t>RSL1D1</t>
  </si>
  <si>
    <t>CNNM1</t>
  </si>
  <si>
    <t>RPLP0</t>
  </si>
  <si>
    <t>RNU11</t>
  </si>
  <si>
    <t>ZNF583</t>
  </si>
  <si>
    <t>PSME3</t>
  </si>
  <si>
    <t>SLC25A45</t>
  </si>
  <si>
    <t>CCDC86</t>
  </si>
  <si>
    <t>RTKN</t>
  </si>
  <si>
    <t>ASIC4</t>
  </si>
  <si>
    <t>EEF1A1</t>
  </si>
  <si>
    <t>TGIF2</t>
  </si>
  <si>
    <t>PTRH2</t>
  </si>
  <si>
    <t>DUSP2</t>
  </si>
  <si>
    <t>EIF4E</t>
  </si>
  <si>
    <t>NEAT1</t>
  </si>
  <si>
    <t>ACBD6</t>
  </si>
  <si>
    <t>POLD2</t>
  </si>
  <si>
    <t>RPS29</t>
  </si>
  <si>
    <t>GABPB1</t>
  </si>
  <si>
    <t>SMIM20</t>
  </si>
  <si>
    <t>PTPRVP</t>
  </si>
  <si>
    <t>MYLK-AS1</t>
  </si>
  <si>
    <t>SFXN4</t>
  </si>
  <si>
    <t>HSPA9</t>
  </si>
  <si>
    <t>KANSL2</t>
  </si>
  <si>
    <t>DHODH</t>
  </si>
  <si>
    <t>MRPL42</t>
  </si>
  <si>
    <t>MDM4</t>
  </si>
  <si>
    <t>CASC3</t>
  </si>
  <si>
    <t>IMP3</t>
  </si>
  <si>
    <t>CLYBL</t>
  </si>
  <si>
    <t>HSP90AB1</t>
  </si>
  <si>
    <t>EFCAB4B</t>
  </si>
  <si>
    <t>DUS2L</t>
  </si>
  <si>
    <t>MPHOSPH10</t>
  </si>
  <si>
    <t>FABP5</t>
  </si>
  <si>
    <t>THADA</t>
  </si>
  <si>
    <t>NFE2L2</t>
  </si>
  <si>
    <t>BTN3A3</t>
  </si>
  <si>
    <t>PAICS</t>
  </si>
  <si>
    <t>AATF</t>
  </si>
  <si>
    <t>INO80</t>
  </si>
  <si>
    <t>RASGRP3</t>
  </si>
  <si>
    <t>PLTP</t>
  </si>
  <si>
    <t>THNSL1</t>
  </si>
  <si>
    <t>MBLAC2</t>
  </si>
  <si>
    <t>FAIM</t>
  </si>
  <si>
    <t>WDR83OS</t>
  </si>
  <si>
    <t>TMEM168</t>
  </si>
  <si>
    <t>RPL18A</t>
  </si>
  <si>
    <t>TFAP4</t>
  </si>
  <si>
    <t>NPW</t>
  </si>
  <si>
    <t>NUP35</t>
  </si>
  <si>
    <t>SUCLG2</t>
  </si>
  <si>
    <t>ATXN7L2</t>
  </si>
  <si>
    <t>MINA</t>
  </si>
  <si>
    <t>NOLC1</t>
  </si>
  <si>
    <t>IFRD2</t>
  </si>
  <si>
    <t>RAD23A</t>
  </si>
  <si>
    <t>MYO19</t>
  </si>
  <si>
    <t>STAMBPL1</t>
  </si>
  <si>
    <t>AHSA1</t>
  </si>
  <si>
    <t>E2F5</t>
  </si>
  <si>
    <t>PPIA</t>
  </si>
  <si>
    <t>ABCC10</t>
  </si>
  <si>
    <t>NCL</t>
  </si>
  <si>
    <t>GPR125</t>
  </si>
  <si>
    <t>ANKRD40</t>
  </si>
  <si>
    <t>FAM86EP</t>
  </si>
  <si>
    <t>CHCHD4</t>
  </si>
  <si>
    <t>FLJ13224</t>
  </si>
  <si>
    <t>PCCB</t>
  </si>
  <si>
    <t>SPHK1</t>
  </si>
  <si>
    <t>YDJC</t>
  </si>
  <si>
    <t>MAT2A</t>
  </si>
  <si>
    <t>HIST2H2BE</t>
  </si>
  <si>
    <t>MMS19</t>
  </si>
  <si>
    <t>SRXN1</t>
  </si>
  <si>
    <t>SRSF1</t>
  </si>
  <si>
    <t>TIMM13</t>
  </si>
  <si>
    <t>MATK</t>
  </si>
  <si>
    <t>SLC25A37</t>
  </si>
  <si>
    <t>AK2</t>
  </si>
  <si>
    <t>FGD4</t>
  </si>
  <si>
    <t>TMEM33</t>
  </si>
  <si>
    <t>DKFZP434A062</t>
  </si>
  <si>
    <t>NPM1</t>
  </si>
  <si>
    <t>NFKBIA</t>
  </si>
  <si>
    <t>MRAS</t>
  </si>
  <si>
    <t>KCNQ5</t>
  </si>
  <si>
    <t>CALHM2</t>
  </si>
  <si>
    <t>ITPRIPL2</t>
  </si>
  <si>
    <t>ESRRA</t>
  </si>
  <si>
    <t>FMNL2</t>
  </si>
  <si>
    <t>HBA1</t>
  </si>
  <si>
    <t>KATNB1</t>
  </si>
  <si>
    <t>TTL</t>
  </si>
  <si>
    <t>PIP4K2B</t>
  </si>
  <si>
    <t>VWCE</t>
  </si>
  <si>
    <t>MXI1</t>
  </si>
  <si>
    <t>LINC00565</t>
  </si>
  <si>
    <t>MBD3</t>
  </si>
  <si>
    <t>HSPB6</t>
  </si>
  <si>
    <t>SLC4A7</t>
  </si>
  <si>
    <t>BLCAP</t>
  </si>
  <si>
    <t>ADCY4</t>
  </si>
  <si>
    <t>SERPINF1</t>
  </si>
  <si>
    <t>OSBPL1A</t>
  </si>
  <si>
    <t>NCR3LG1</t>
  </si>
  <si>
    <t>BEST4</t>
  </si>
  <si>
    <t>FAM138D</t>
  </si>
  <si>
    <t>YBX3</t>
  </si>
  <si>
    <t>MRGPRF</t>
  </si>
  <si>
    <t>CCDC80</t>
  </si>
  <si>
    <t>KIAA1737</t>
  </si>
  <si>
    <t>GJB3</t>
  </si>
  <si>
    <t>MIR17HG</t>
  </si>
  <si>
    <t>BCCIP</t>
  </si>
  <si>
    <t>SLC16A3</t>
  </si>
  <si>
    <t>CDC42EP1</t>
  </si>
  <si>
    <t>XPO1</t>
  </si>
  <si>
    <t>MIR554</t>
  </si>
  <si>
    <t>U2AF2</t>
  </si>
  <si>
    <t>KLHL21</t>
  </si>
  <si>
    <t>MXRA7</t>
  </si>
  <si>
    <t>TRIOBP</t>
  </si>
  <si>
    <t>CDC42EP2</t>
  </si>
  <si>
    <t>PDLIM4</t>
  </si>
  <si>
    <t>ASS1</t>
  </si>
  <si>
    <t>HPX</t>
  </si>
  <si>
    <t>GALNT9</t>
  </si>
  <si>
    <t>SFXN3</t>
  </si>
  <si>
    <t>ETHE1</t>
  </si>
  <si>
    <t>HSPB8</t>
  </si>
  <si>
    <t>TMEM204</t>
  </si>
  <si>
    <t>CAMKK1</t>
  </si>
  <si>
    <t>KLF6</t>
  </si>
  <si>
    <t>ST3GAL5</t>
  </si>
  <si>
    <t>PTPN3</t>
  </si>
  <si>
    <t>SIGLEC15</t>
  </si>
  <si>
    <t>MYC</t>
  </si>
  <si>
    <t>HK2</t>
  </si>
  <si>
    <t>MAFK</t>
  </si>
  <si>
    <t>LDB1</t>
  </si>
  <si>
    <t>SLC2A5</t>
  </si>
  <si>
    <t>SPATC1</t>
  </si>
  <si>
    <t>GBGT1</t>
  </si>
  <si>
    <t>ACTN1</t>
  </si>
  <si>
    <t>ARHGEF7</t>
  </si>
  <si>
    <t>TJAP1</t>
  </si>
  <si>
    <t>TMEM107</t>
  </si>
  <si>
    <t>CLCF1</t>
  </si>
  <si>
    <t>SLC25A22</t>
  </si>
  <si>
    <t>SGTA</t>
  </si>
  <si>
    <t>SCAF11</t>
  </si>
  <si>
    <t>CRKL</t>
  </si>
  <si>
    <t>KLHL18</t>
  </si>
  <si>
    <t>LOC100129726</t>
  </si>
  <si>
    <t>NUDT5</t>
  </si>
  <si>
    <t>POLD1</t>
  </si>
  <si>
    <t>STAG1</t>
  </si>
  <si>
    <t>SPAG7</t>
  </si>
  <si>
    <t>TMEM244</t>
  </si>
  <si>
    <t>ZNF3</t>
  </si>
  <si>
    <t>DEPDC5</t>
  </si>
  <si>
    <t>NEK3</t>
  </si>
  <si>
    <t>EEA1</t>
  </si>
  <si>
    <t>OSGIN1</t>
  </si>
  <si>
    <t>CNBP</t>
  </si>
  <si>
    <t>CACNA2D3-AS1</t>
  </si>
  <si>
    <t>LOX</t>
  </si>
  <si>
    <t>RNPS1</t>
  </si>
  <si>
    <t>GLRX2</t>
  </si>
  <si>
    <t>GPX1</t>
  </si>
  <si>
    <t>DCP1A</t>
  </si>
  <si>
    <t>CD63</t>
  </si>
  <si>
    <t>SMAD3</t>
  </si>
  <si>
    <t>C1orf86</t>
  </si>
  <si>
    <t>EIF4A1</t>
  </si>
  <si>
    <t>MID1IP1</t>
  </si>
  <si>
    <t>SMIM12</t>
  </si>
  <si>
    <t>ANAPC7</t>
  </si>
  <si>
    <t>POLI</t>
  </si>
  <si>
    <t>EMR2</t>
  </si>
  <si>
    <t>UBE2D2</t>
  </si>
  <si>
    <t>CABLES1</t>
  </si>
  <si>
    <t>CSE1L</t>
  </si>
  <si>
    <t>PRPF6</t>
  </si>
  <si>
    <t>MDN1</t>
  </si>
  <si>
    <t>MYBBP1A</t>
  </si>
  <si>
    <t>BNIP1</t>
  </si>
  <si>
    <t>NDUFS7</t>
  </si>
  <si>
    <t>UBP1</t>
  </si>
  <si>
    <t>PDIA5</t>
  </si>
  <si>
    <t>RPL27</t>
  </si>
  <si>
    <t>PGK1</t>
  </si>
  <si>
    <t>B4GALT2</t>
  </si>
  <si>
    <t>SPHK2</t>
  </si>
  <si>
    <t>SNRPD1</t>
  </si>
  <si>
    <t>NME6</t>
  </si>
  <si>
    <t>TSPAN4</t>
  </si>
  <si>
    <t>PPIH</t>
  </si>
  <si>
    <t>MRPS15</t>
  </si>
  <si>
    <t>LONP1</t>
  </si>
  <si>
    <t>TBL1X</t>
  </si>
  <si>
    <t>TOMM34</t>
  </si>
  <si>
    <t>RPTOR</t>
  </si>
  <si>
    <t>ZNF843</t>
  </si>
  <si>
    <t>TRPC4AP</t>
  </si>
  <si>
    <t>MTF2</t>
  </si>
  <si>
    <t>SNORD74</t>
  </si>
  <si>
    <t>PREPL</t>
  </si>
  <si>
    <t>CLUAP1</t>
  </si>
  <si>
    <t>GRPEL2</t>
  </si>
  <si>
    <t>SCFD2</t>
  </si>
  <si>
    <t>LOC100506083</t>
  </si>
  <si>
    <t>TXNIP</t>
  </si>
  <si>
    <t>DDX21</t>
  </si>
  <si>
    <t>G6PC3</t>
  </si>
  <si>
    <t>FOSL2</t>
  </si>
  <si>
    <t>RCCD1</t>
  </si>
  <si>
    <t>TRIB1</t>
  </si>
  <si>
    <t>RPL7L1</t>
  </si>
  <si>
    <t>MRPL45P2</t>
  </si>
  <si>
    <t>C19orf52</t>
  </si>
  <si>
    <t>WDR36</t>
  </si>
  <si>
    <t>RPL18</t>
  </si>
  <si>
    <t>IMP4</t>
  </si>
  <si>
    <t>CCDC12</t>
  </si>
  <si>
    <t>SCAND1</t>
  </si>
  <si>
    <t>LOC652276</t>
  </si>
  <si>
    <t>UTP3</t>
  </si>
  <si>
    <t>PPP2R3C</t>
  </si>
  <si>
    <t>MTHFD1L</t>
  </si>
  <si>
    <t>PRRT3-AS1</t>
  </si>
  <si>
    <t>PIGL</t>
  </si>
  <si>
    <t>MRPL54</t>
  </si>
  <si>
    <t>RRP8</t>
  </si>
  <si>
    <t>PES1</t>
  </si>
  <si>
    <t>MTERF</t>
  </si>
  <si>
    <t>NOTCH2NL</t>
  </si>
  <si>
    <t>EEF2K</t>
  </si>
  <si>
    <t>C1orf109</t>
  </si>
  <si>
    <t>REXO4</t>
  </si>
  <si>
    <t>PAK1IP1</t>
  </si>
  <si>
    <t>DIEXF</t>
  </si>
  <si>
    <t>DPH1</t>
  </si>
  <si>
    <t>LINC00338</t>
  </si>
  <si>
    <t>PRPF19</t>
  </si>
  <si>
    <t>URB1</t>
  </si>
  <si>
    <t>ZBTB40</t>
  </si>
  <si>
    <t>TNPO2</t>
  </si>
  <si>
    <t>EXOSC5</t>
  </si>
  <si>
    <t>LARS</t>
  </si>
  <si>
    <t>NLE1</t>
  </si>
  <si>
    <t>CAD</t>
  </si>
  <si>
    <t>RPS15</t>
  </si>
  <si>
    <t>SF3A3</t>
  </si>
  <si>
    <t>SPRYD4</t>
  </si>
  <si>
    <t>SNHG16</t>
  </si>
  <si>
    <t>PUS7</t>
  </si>
  <si>
    <t>IARS</t>
  </si>
  <si>
    <t>FKTN</t>
  </si>
  <si>
    <t>EPRS</t>
  </si>
  <si>
    <t>MAGOHB</t>
  </si>
  <si>
    <t>ARRDC2</t>
  </si>
  <si>
    <t>RPL29</t>
  </si>
  <si>
    <t>AARSD1</t>
  </si>
  <si>
    <t>SLC39A11</t>
  </si>
  <si>
    <t>PCBP1-AS1</t>
  </si>
  <si>
    <t>RPS23</t>
  </si>
  <si>
    <t>NME1</t>
  </si>
  <si>
    <t>LINC00839</t>
  </si>
  <si>
    <t>PEMT</t>
  </si>
  <si>
    <t>RPL6</t>
  </si>
  <si>
    <t>EARS2</t>
  </si>
  <si>
    <t>PAXBP1</t>
  </si>
  <si>
    <t>CTU1</t>
  </si>
  <si>
    <t>MIR4754</t>
  </si>
  <si>
    <t>RIOK1</t>
  </si>
  <si>
    <t>PFAS</t>
  </si>
  <si>
    <t>HSF2BP</t>
  </si>
  <si>
    <t>LINC00665</t>
  </si>
  <si>
    <t>GTF3C6</t>
  </si>
  <si>
    <t>IGHMBP2</t>
  </si>
  <si>
    <t>DIDO1</t>
  </si>
  <si>
    <t>SCARNA2</t>
  </si>
  <si>
    <t>RPL10A</t>
  </si>
  <si>
    <t>METTL1</t>
  </si>
  <si>
    <t>NAT10</t>
  </si>
  <si>
    <t>PEBP1</t>
  </si>
  <si>
    <t>HCFC1R1</t>
  </si>
  <si>
    <t>RPL23A</t>
  </si>
  <si>
    <t>PRPF4</t>
  </si>
  <si>
    <t>AKR1A1</t>
  </si>
  <si>
    <t>METAP1D</t>
  </si>
  <si>
    <t>ZNF239</t>
  </si>
  <si>
    <t>SF3B14</t>
  </si>
  <si>
    <t>ITPA</t>
  </si>
  <si>
    <t>AIMP2</t>
  </si>
  <si>
    <t>MIR4470</t>
  </si>
  <si>
    <t>APEX1</t>
  </si>
  <si>
    <t>RPL23</t>
  </si>
  <si>
    <t>RSL24D1</t>
  </si>
  <si>
    <t>TSN</t>
  </si>
  <si>
    <t>MIR3178</t>
  </si>
  <si>
    <t>RPL37</t>
  </si>
  <si>
    <t>SMARCAD1</t>
  </si>
  <si>
    <t>CD97</t>
  </si>
  <si>
    <t>RPS8</t>
  </si>
  <si>
    <t>MRPS23</t>
  </si>
  <si>
    <t>DYX1C1-CCPG1</t>
  </si>
  <si>
    <t>TRIM69</t>
  </si>
  <si>
    <t>EPHX1</t>
  </si>
  <si>
    <t>KCNAB1-AS2</t>
  </si>
  <si>
    <t>BCAR4</t>
  </si>
  <si>
    <t>GSN</t>
  </si>
  <si>
    <t>ZCCHC10</t>
  </si>
  <si>
    <t>PGAM1</t>
  </si>
  <si>
    <t>MB</t>
  </si>
  <si>
    <t>HEYL</t>
  </si>
  <si>
    <t>RAB11A</t>
  </si>
  <si>
    <t>NPC1L1</t>
  </si>
  <si>
    <t>BCL3</t>
  </si>
  <si>
    <t>DPYSL2</t>
  </si>
  <si>
    <t>STAT1</t>
  </si>
  <si>
    <t>AATK</t>
  </si>
  <si>
    <t>ACR</t>
  </si>
  <si>
    <t>MALAT1</t>
  </si>
  <si>
    <t>FNBP1L</t>
  </si>
  <si>
    <t>FBXW4P1</t>
  </si>
  <si>
    <t>SLC7A4</t>
  </si>
  <si>
    <t>OAF</t>
  </si>
  <si>
    <t>PRKCZ</t>
  </si>
  <si>
    <t>TOB1</t>
  </si>
  <si>
    <t>TXNDC5</t>
  </si>
  <si>
    <t>CIZ1</t>
  </si>
  <si>
    <t>ZNF552</t>
  </si>
  <si>
    <t>MIR23A</t>
  </si>
  <si>
    <t>RIMBP3C</t>
  </si>
  <si>
    <t>CCND1</t>
  </si>
  <si>
    <t>MAP2K3</t>
  </si>
  <si>
    <t>TMPRSS9</t>
  </si>
  <si>
    <t>KDM6B</t>
  </si>
  <si>
    <t>LFNG</t>
  </si>
  <si>
    <t>SLC25A39</t>
  </si>
  <si>
    <t>CST4</t>
  </si>
  <si>
    <t>GATA2</t>
  </si>
  <si>
    <t>P2RX2</t>
  </si>
  <si>
    <t>SERPINH1</t>
  </si>
  <si>
    <t>APOC1</t>
  </si>
  <si>
    <t>TNRC18</t>
  </si>
  <si>
    <t>LOC100506810</t>
  </si>
  <si>
    <t>GET4</t>
  </si>
  <si>
    <t>CLEC11A</t>
  </si>
  <si>
    <t>GPATCH1</t>
  </si>
  <si>
    <t>AVPI1</t>
  </si>
  <si>
    <t>CAMKK2</t>
  </si>
  <si>
    <t>MIR3943</t>
  </si>
  <si>
    <t>ZMYND8</t>
  </si>
  <si>
    <t>BCKDK</t>
  </si>
  <si>
    <t>LINC00475</t>
  </si>
  <si>
    <t>KRTAP2-3</t>
  </si>
  <si>
    <t>CDX1</t>
  </si>
  <si>
    <t>YBX2</t>
  </si>
  <si>
    <t>DIRAS1</t>
  </si>
  <si>
    <t>EPB41</t>
  </si>
  <si>
    <t>MST1P2</t>
  </si>
  <si>
    <t>NEURL</t>
  </si>
  <si>
    <t>SOGA1</t>
  </si>
  <si>
    <t>PLAU</t>
  </si>
  <si>
    <t>PAPD7</t>
  </si>
  <si>
    <t>DDX11L5</t>
  </si>
  <si>
    <t>GDNF</t>
  </si>
  <si>
    <t>TESK1</t>
  </si>
  <si>
    <t>RUNX1T1</t>
  </si>
  <si>
    <t>AIF1L</t>
  </si>
  <si>
    <t>C12orf71</t>
  </si>
  <si>
    <t>CTSK</t>
  </si>
  <si>
    <t>WDR74</t>
  </si>
  <si>
    <t>TSC22D1</t>
  </si>
  <si>
    <t>SH3PXD2B</t>
  </si>
  <si>
    <t>MED26</t>
  </si>
  <si>
    <t>TRAF3IP2</t>
  </si>
  <si>
    <t>WNT2B</t>
  </si>
  <si>
    <t>USP46</t>
  </si>
  <si>
    <t>HOXA10</t>
  </si>
  <si>
    <t>PARVA</t>
  </si>
  <si>
    <t>LOC653486</t>
  </si>
  <si>
    <t>SH2D6</t>
  </si>
  <si>
    <t>RNU6ATAC</t>
  </si>
  <si>
    <t>NEFL</t>
  </si>
  <si>
    <t>HMGA2</t>
  </si>
  <si>
    <t>ACBD5</t>
  </si>
  <si>
    <t>SH3BGRL3</t>
  </si>
  <si>
    <t>AKR1C2</t>
  </si>
  <si>
    <t>MSL2</t>
  </si>
  <si>
    <t>STAT6</t>
  </si>
  <si>
    <t>C12orf23</t>
  </si>
  <si>
    <t>ZNF20</t>
  </si>
  <si>
    <t>FBXO31</t>
  </si>
  <si>
    <t>ENO1-AS1</t>
  </si>
  <si>
    <t>DCAF17</t>
  </si>
  <si>
    <t>SMAGP</t>
  </si>
  <si>
    <t>MXD1</t>
  </si>
  <si>
    <t>AMD1</t>
  </si>
  <si>
    <t>NUMBL</t>
  </si>
  <si>
    <t>KLF16</t>
  </si>
  <si>
    <t>NFATC4</t>
  </si>
  <si>
    <t>BHLHE40</t>
  </si>
  <si>
    <t>GPN3</t>
  </si>
  <si>
    <t>GTF2IRD1</t>
  </si>
  <si>
    <t>AZIN1</t>
  </si>
  <si>
    <t>NIT1</t>
  </si>
  <si>
    <t>SH2D5</t>
  </si>
  <si>
    <t>GOLIM4</t>
  </si>
  <si>
    <t>FAM149A</t>
  </si>
  <si>
    <t>HMGA1</t>
  </si>
  <si>
    <t>TFB1M</t>
  </si>
  <si>
    <t>UBAP2</t>
  </si>
  <si>
    <t>TIMM22</t>
  </si>
  <si>
    <t>PLK3</t>
  </si>
  <si>
    <t>PABPC1</t>
  </si>
  <si>
    <t>CHFR</t>
  </si>
  <si>
    <t>BUD13</t>
  </si>
  <si>
    <t>ARF6</t>
  </si>
  <si>
    <t>ZCCHC7</t>
  </si>
  <si>
    <t>KCTD5</t>
  </si>
  <si>
    <t>STAT3</t>
  </si>
  <si>
    <t>CLN6</t>
  </si>
  <si>
    <t>SUPV3L1</t>
  </si>
  <si>
    <t>URI1</t>
  </si>
  <si>
    <t>SPDYA</t>
  </si>
  <si>
    <t>RIN1</t>
  </si>
  <si>
    <t>ARL1</t>
  </si>
  <si>
    <t>TGFB3</t>
  </si>
  <si>
    <t>SLC25A10</t>
  </si>
  <si>
    <t>ABCC4</t>
  </si>
  <si>
    <t>UTP11L</t>
  </si>
  <si>
    <t>C1orf51</t>
  </si>
  <si>
    <t>TMEM164</t>
  </si>
  <si>
    <t>CENPA</t>
  </si>
  <si>
    <t>SPG7</t>
  </si>
  <si>
    <t>REPIN1</t>
  </si>
  <si>
    <t>DCAF7</t>
  </si>
  <si>
    <t>CCT3</t>
  </si>
  <si>
    <t>LOC440028</t>
  </si>
  <si>
    <t>PPP1R3C</t>
  </si>
  <si>
    <t>HPS6</t>
  </si>
  <si>
    <t>PRKAG1</t>
  </si>
  <si>
    <t>CCRN4L</t>
  </si>
  <si>
    <t>STARD9</t>
  </si>
  <si>
    <t>FAM98A</t>
  </si>
  <si>
    <t>ZNF747</t>
  </si>
  <si>
    <t>TELO2</t>
  </si>
  <si>
    <t>DISC1</t>
  </si>
  <si>
    <t>TRIP6</t>
  </si>
  <si>
    <t>MIR199A1</t>
  </si>
  <si>
    <t>MAPKAPK5</t>
  </si>
  <si>
    <t>PWP1</t>
  </si>
  <si>
    <t>ZNF573</t>
  </si>
  <si>
    <t>SNORA26</t>
  </si>
  <si>
    <t>TBCC</t>
  </si>
  <si>
    <t>ANO6</t>
  </si>
  <si>
    <t>DIAPH1</t>
  </si>
  <si>
    <t>PDE12</t>
  </si>
  <si>
    <t>NOL7</t>
  </si>
  <si>
    <t>MAP2K2</t>
  </si>
  <si>
    <t>ABCF3</t>
  </si>
  <si>
    <t>CCDC94</t>
  </si>
  <si>
    <t>CTHRC1</t>
  </si>
  <si>
    <t>LSMD1</t>
  </si>
  <si>
    <t>MSTO1</t>
  </si>
  <si>
    <t>HERC6</t>
  </si>
  <si>
    <t>GALR1</t>
  </si>
  <si>
    <t>ASXL2</t>
  </si>
  <si>
    <t>SUMO1P1</t>
  </si>
  <si>
    <t>MRPS22</t>
  </si>
  <si>
    <t>LINC00707</t>
  </si>
  <si>
    <t>FOXJ1</t>
  </si>
  <si>
    <t>MRPL3</t>
  </si>
  <si>
    <t>FOXK1</t>
  </si>
  <si>
    <t>MIR190A</t>
  </si>
  <si>
    <t>DSCR10</t>
  </si>
  <si>
    <t>CREB3L1</t>
  </si>
  <si>
    <t>WASF2</t>
  </si>
  <si>
    <t>ZSCAN20</t>
  </si>
  <si>
    <t>NGFR</t>
  </si>
  <si>
    <t>BLM</t>
  </si>
  <si>
    <t>TIAF1</t>
  </si>
  <si>
    <t>GLDC</t>
  </si>
  <si>
    <t>SCOC</t>
  </si>
  <si>
    <t>SLC46A3</t>
  </si>
  <si>
    <t>SLC7A5P2</t>
  </si>
  <si>
    <t>DOC2B</t>
  </si>
  <si>
    <t>GMPR</t>
  </si>
  <si>
    <t>EPS8L3</t>
  </si>
  <si>
    <t>FAM196A</t>
  </si>
  <si>
    <t>ARHGAP26-AS1</t>
  </si>
  <si>
    <t>ADH1C</t>
  </si>
  <si>
    <t>IRF2BPL</t>
  </si>
  <si>
    <t>NEDD9</t>
  </si>
  <si>
    <t>MIR4265</t>
  </si>
  <si>
    <t>RGS9</t>
  </si>
  <si>
    <t>HFE2</t>
  </si>
  <si>
    <t>ANKH</t>
  </si>
  <si>
    <t>CTBS</t>
  </si>
  <si>
    <t>LIPC</t>
  </si>
  <si>
    <t>MIR4269</t>
  </si>
  <si>
    <t>HRH1</t>
  </si>
  <si>
    <t>AQP11</t>
  </si>
  <si>
    <t>AMN</t>
  </si>
  <si>
    <t>ANKRD2</t>
  </si>
  <si>
    <t>LOC100507066</t>
  </si>
  <si>
    <t>TMEM106C</t>
  </si>
  <si>
    <t>PTGIS</t>
  </si>
  <si>
    <t>VAPB</t>
  </si>
  <si>
    <t>RPP40</t>
  </si>
  <si>
    <t>HLF</t>
  </si>
  <si>
    <t>SLC7A5</t>
  </si>
  <si>
    <t>TWIST2</t>
  </si>
  <si>
    <t>ATXN10</t>
  </si>
  <si>
    <t>FOXF2</t>
  </si>
  <si>
    <t>LAMC2</t>
  </si>
  <si>
    <t>VASH2</t>
  </si>
  <si>
    <t>PTPRB</t>
  </si>
  <si>
    <t>PTGS1</t>
  </si>
  <si>
    <t>RTN4R</t>
  </si>
  <si>
    <t>RPTN</t>
  </si>
  <si>
    <t>IP6K2</t>
  </si>
  <si>
    <t>RNASE12</t>
  </si>
  <si>
    <t>GTF3C4</t>
  </si>
  <si>
    <t>ALOX5AP</t>
  </si>
  <si>
    <t>SEPT9</t>
  </si>
  <si>
    <t>KLC1</t>
  </si>
  <si>
    <t>MIR4674</t>
  </si>
  <si>
    <t>YTHDF3</t>
  </si>
  <si>
    <t>PRSS38</t>
  </si>
  <si>
    <t>FABP6</t>
  </si>
  <si>
    <t>CROCCP3</t>
  </si>
  <si>
    <t>LOC79015</t>
  </si>
  <si>
    <t>USP36</t>
  </si>
  <si>
    <t>LGALS3</t>
  </si>
  <si>
    <t>NREP</t>
  </si>
  <si>
    <t>LOC730102</t>
  </si>
  <si>
    <t>RPS14</t>
  </si>
  <si>
    <t>LAPTM4A</t>
  </si>
  <si>
    <t>ADAMTS14</t>
  </si>
  <si>
    <t>LOC100287036</t>
  </si>
  <si>
    <t>HEXDC</t>
  </si>
  <si>
    <t>CSNK1D</t>
  </si>
  <si>
    <t>COL6A2</t>
  </si>
  <si>
    <t>LOC100507091</t>
  </si>
  <si>
    <t>PRLR</t>
  </si>
  <si>
    <t>PTBP1</t>
  </si>
  <si>
    <t>LOC100505716</t>
  </si>
  <si>
    <t>DAB2IP</t>
  </si>
  <si>
    <t>SLC25A26</t>
  </si>
  <si>
    <t>IL21R-AS1</t>
  </si>
  <si>
    <t>RPRML</t>
  </si>
  <si>
    <t>CLN8</t>
  </si>
  <si>
    <t>NRBF2</t>
  </si>
  <si>
    <t>HEXA-AS1</t>
  </si>
  <si>
    <t>GRAP</t>
  </si>
  <si>
    <t>CROCC</t>
  </si>
  <si>
    <t>PNPO</t>
  </si>
  <si>
    <t>PITPNM2</t>
  </si>
  <si>
    <t>RAB10</t>
  </si>
  <si>
    <t>GPR153</t>
  </si>
  <si>
    <t>SNX32</t>
  </si>
  <si>
    <t>TMEM98</t>
  </si>
  <si>
    <t>STRN4</t>
  </si>
  <si>
    <t>HIBADH</t>
  </si>
  <si>
    <t>RPH3AL</t>
  </si>
  <si>
    <t>ZNF395</t>
  </si>
  <si>
    <t>MICALL2</t>
  </si>
  <si>
    <t>NDUFAF6</t>
  </si>
  <si>
    <t>LOC100130894</t>
  </si>
  <si>
    <t>PYGB</t>
  </si>
  <si>
    <t>MIR1293</t>
  </si>
  <si>
    <t>CELF4</t>
  </si>
  <si>
    <t>MTAP</t>
  </si>
  <si>
    <t>MIR4743</t>
  </si>
  <si>
    <t>MANBAL</t>
  </si>
  <si>
    <t>SLC2A1</t>
  </si>
  <si>
    <t>CXXC5</t>
  </si>
  <si>
    <t>LOC100499183</t>
  </si>
  <si>
    <t>FLJ43879</t>
  </si>
  <si>
    <t>LOC728875</t>
  </si>
  <si>
    <t>LINC00854</t>
  </si>
  <si>
    <t>SCN4A</t>
  </si>
  <si>
    <t>AP5S1</t>
  </si>
  <si>
    <t>FOSB</t>
  </si>
  <si>
    <t>ELOVL7</t>
  </si>
  <si>
    <t>RPLP0P2</t>
  </si>
  <si>
    <t>MIR3155B</t>
  </si>
  <si>
    <t>GDF15</t>
  </si>
  <si>
    <t>DUS3L</t>
  </si>
  <si>
    <t>AGO2</t>
  </si>
  <si>
    <t>ZFP36L1</t>
  </si>
  <si>
    <t>ESR1</t>
  </si>
  <si>
    <t>LPIN3</t>
  </si>
  <si>
    <t>HNRNPF</t>
  </si>
  <si>
    <t>CPA1</t>
  </si>
  <si>
    <t>SLFNL1-AS1</t>
  </si>
  <si>
    <t>SIRT4</t>
  </si>
  <si>
    <t>HNRNPL</t>
  </si>
  <si>
    <t>COL6A1</t>
  </si>
  <si>
    <t>THY1</t>
  </si>
  <si>
    <t>ZNRF3</t>
  </si>
  <si>
    <t>PARP16</t>
  </si>
  <si>
    <t>TACC1</t>
  </si>
  <si>
    <t>SYT5</t>
  </si>
  <si>
    <t>OLFM2</t>
  </si>
  <si>
    <t>SLC39A3</t>
  </si>
  <si>
    <t>AP2S1</t>
  </si>
  <si>
    <t>THEMIS2</t>
  </si>
  <si>
    <t>WISP3</t>
  </si>
  <si>
    <t>MIR3658</t>
  </si>
  <si>
    <t>C21orf128</t>
  </si>
  <si>
    <t>ASB2</t>
  </si>
  <si>
    <t>MIR33B</t>
  </si>
  <si>
    <t>C16orf45</t>
  </si>
  <si>
    <t>GTF3C5</t>
  </si>
  <si>
    <t>RHOD</t>
  </si>
  <si>
    <t>ANGPTL4</t>
  </si>
  <si>
    <t>DIRC1</t>
  </si>
  <si>
    <t>COL1A1</t>
  </si>
  <si>
    <t>EDC4</t>
  </si>
  <si>
    <t>NR1D1</t>
  </si>
  <si>
    <t>PEAK shNT</t>
  </si>
  <si>
    <t>PEAK shBPTF</t>
  </si>
  <si>
    <t>READS_shNT</t>
  </si>
  <si>
    <t>READS_shBPTF</t>
  </si>
  <si>
    <t>PEAK ID</t>
  </si>
  <si>
    <t>CHROMOSOME</t>
  </si>
  <si>
    <t>START</t>
  </si>
  <si>
    <t>END</t>
  </si>
  <si>
    <t>chr10</t>
  </si>
  <si>
    <t>chr9</t>
  </si>
  <si>
    <t>chr7</t>
  </si>
  <si>
    <t>chr6</t>
  </si>
  <si>
    <t>chr1_gl000192_random</t>
  </si>
  <si>
    <t>chr20</t>
  </si>
  <si>
    <t>chr12</t>
  </si>
  <si>
    <t>chr8</t>
  </si>
  <si>
    <t>chr14</t>
  </si>
  <si>
    <t>chr4</t>
  </si>
  <si>
    <t>chr2</t>
  </si>
  <si>
    <t>chr3</t>
  </si>
  <si>
    <t>chr11</t>
  </si>
  <si>
    <t>chr17</t>
  </si>
  <si>
    <t>chr5</t>
  </si>
  <si>
    <t>chr18</t>
  </si>
  <si>
    <t>chr21</t>
  </si>
  <si>
    <t>chr16</t>
  </si>
  <si>
    <t>chr15</t>
  </si>
  <si>
    <t>chr1</t>
  </si>
  <si>
    <t>chr22</t>
  </si>
  <si>
    <t>chrX</t>
  </si>
  <si>
    <t>chr13</t>
  </si>
  <si>
    <t>chr19</t>
  </si>
  <si>
    <t>DISTANCE TO TSS</t>
  </si>
  <si>
    <t>GENE NAME</t>
  </si>
  <si>
    <t>SORCS1</t>
  </si>
  <si>
    <t>KLF4</t>
  </si>
  <si>
    <t>IGFBP3</t>
  </si>
  <si>
    <t>INHBA-AS1</t>
  </si>
  <si>
    <t>HSF2</t>
  </si>
  <si>
    <t>HYDIN2</t>
  </si>
  <si>
    <t>JARID2</t>
  </si>
  <si>
    <t>PLCB4</t>
  </si>
  <si>
    <t>LOC440117</t>
  </si>
  <si>
    <t>ZNF703</t>
  </si>
  <si>
    <t>DDHD1</t>
  </si>
  <si>
    <t>MROH5</t>
  </si>
  <si>
    <t>GALNT7</t>
  </si>
  <si>
    <t>MIR4262</t>
  </si>
  <si>
    <t>MGC34034</t>
  </si>
  <si>
    <t>LRTM1</t>
  </si>
  <si>
    <t>TRIB2</t>
  </si>
  <si>
    <t>NARS2</t>
  </si>
  <si>
    <t>SLC24A2</t>
  </si>
  <si>
    <t>FEZF2</t>
  </si>
  <si>
    <t>HS6ST1</t>
  </si>
  <si>
    <t>GRB10</t>
  </si>
  <si>
    <t>MARCKS</t>
  </si>
  <si>
    <t>CHMP6</t>
  </si>
  <si>
    <t>LOC152742</t>
  </si>
  <si>
    <t>DUSP4</t>
  </si>
  <si>
    <t>MIR4655</t>
  </si>
  <si>
    <t>PID1</t>
  </si>
  <si>
    <t>FAM105A</t>
  </si>
  <si>
    <t>HDAC4</t>
  </si>
  <si>
    <t>APCDD1</t>
  </si>
  <si>
    <t>RUNX1</t>
  </si>
  <si>
    <t>LOC728724</t>
  </si>
  <si>
    <t>FLJ12334</t>
  </si>
  <si>
    <t>LDLRAD3</t>
  </si>
  <si>
    <t>LOC644248</t>
  </si>
  <si>
    <t>PPIF</t>
  </si>
  <si>
    <t>ITGA6</t>
  </si>
  <si>
    <t>HSBP1</t>
  </si>
  <si>
    <t>CCDC112</t>
  </si>
  <si>
    <t>MIR138-1</t>
  </si>
  <si>
    <t>CLINT1</t>
  </si>
  <si>
    <t>MIR3616</t>
  </si>
  <si>
    <t>CREB1</t>
  </si>
  <si>
    <t>LOC645434</t>
  </si>
  <si>
    <t>LINC00161</t>
  </si>
  <si>
    <t>PPP2R2A</t>
  </si>
  <si>
    <t>ISM1-AS1</t>
  </si>
  <si>
    <t>ADAM6</t>
  </si>
  <si>
    <t>FLJ22447</t>
  </si>
  <si>
    <t>GSE1</t>
  </si>
  <si>
    <t>SMIM18</t>
  </si>
  <si>
    <t>COL5A1</t>
  </si>
  <si>
    <t>LOC100128264</t>
  </si>
  <si>
    <t>PCAT1</t>
  </si>
  <si>
    <t>SP3</t>
  </si>
  <si>
    <t>MBL2</t>
  </si>
  <si>
    <t>MLIP-IT1</t>
  </si>
  <si>
    <t>TAF1B</t>
  </si>
  <si>
    <t>DUSP5</t>
  </si>
  <si>
    <t>GLI2</t>
  </si>
  <si>
    <t>FRMD1</t>
  </si>
  <si>
    <t>PPIB</t>
  </si>
  <si>
    <t>ADAMTSL1</t>
  </si>
  <si>
    <t>KAAG1</t>
  </si>
  <si>
    <t>ZNF648</t>
  </si>
  <si>
    <t>EED</t>
  </si>
  <si>
    <t>KIAA0947</t>
  </si>
  <si>
    <t>CD55</t>
  </si>
  <si>
    <t>KIF26B</t>
  </si>
  <si>
    <t>EGLN3</t>
  </si>
  <si>
    <t>SLC38A4</t>
  </si>
  <si>
    <t>BDKRB2</t>
  </si>
  <si>
    <t>MSX1</t>
  </si>
  <si>
    <t>TIMP3</t>
  </si>
  <si>
    <t>LINC00494</t>
  </si>
  <si>
    <t>PANK3</t>
  </si>
  <si>
    <t>SHANK2</t>
  </si>
  <si>
    <t>HECW1</t>
  </si>
  <si>
    <t>KAT6B</t>
  </si>
  <si>
    <t>GCLM</t>
  </si>
  <si>
    <t>PTPN1</t>
  </si>
  <si>
    <t>IFLTD1</t>
  </si>
  <si>
    <t>RAB4A</t>
  </si>
  <si>
    <t>FLJ43681</t>
  </si>
  <si>
    <t>ADAM28</t>
  </si>
  <si>
    <t>ANGPTL2</t>
  </si>
  <si>
    <t>COL6A6</t>
  </si>
  <si>
    <t>PPAP2A</t>
  </si>
  <si>
    <t>XCR1</t>
  </si>
  <si>
    <t>LOC340073</t>
  </si>
  <si>
    <t>PLAC1</t>
  </si>
  <si>
    <t>GADD45A</t>
  </si>
  <si>
    <t>FLRT2</t>
  </si>
  <si>
    <t>MIR3074</t>
  </si>
  <si>
    <t>LOXL4</t>
  </si>
  <si>
    <t>CD44</t>
  </si>
  <si>
    <t>GK5</t>
  </si>
  <si>
    <t>MIR4636</t>
  </si>
  <si>
    <t>NCS1</t>
  </si>
  <si>
    <t>SARDH</t>
  </si>
  <si>
    <t>MIR1913</t>
  </si>
  <si>
    <t>NAA20</t>
  </si>
  <si>
    <t>NR2F2</t>
  </si>
  <si>
    <t>GOLPH3</t>
  </si>
  <si>
    <t>EFCAB2</t>
  </si>
  <si>
    <t>SEPT5</t>
  </si>
  <si>
    <t>GRAMD1B</t>
  </si>
  <si>
    <t>TMEM72</t>
  </si>
  <si>
    <t>SIRPA</t>
  </si>
  <si>
    <t>SLC14A2</t>
  </si>
  <si>
    <t>FIBIN</t>
  </si>
  <si>
    <t>SLC8A1-AS1</t>
  </si>
  <si>
    <t>UBE2F</t>
  </si>
  <si>
    <t>SMURF2</t>
  </si>
  <si>
    <t>GOLGA6L7P</t>
  </si>
  <si>
    <t>SMAD7</t>
  </si>
  <si>
    <t>MIR1281</t>
  </si>
  <si>
    <t>MICAL2</t>
  </si>
  <si>
    <t>CNOT10</t>
  </si>
  <si>
    <t>MCFD2</t>
  </si>
</sst>
</file>

<file path=xl/styles.xml><?xml version="1.0" encoding="utf-8"?>
<styleSheet xmlns="http://schemas.openxmlformats.org/spreadsheetml/2006/main">
  <numFmts count="1">
    <numFmt numFmtId="164" formatCode="mm/dd/yy"/>
  </numFmts>
  <fonts count="14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Verdana"/>
    </font>
    <font>
      <b/>
      <vertAlign val="subscript"/>
      <sz val="9"/>
      <color indexed="8"/>
      <name val="Arial"/>
      <family val="2"/>
    </font>
    <font>
      <b/>
      <vertAlign val="subscript"/>
      <sz val="9"/>
      <name val="Arial"/>
      <family val="2"/>
    </font>
    <font>
      <i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u/>
      <sz val="9"/>
      <color indexed="8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a="http://schemas.openxmlformats.org/drawingml/2006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P1402"/>
  <sheetViews>
    <sheetView workbookViewId="0">
      <selection activeCell="H20" sqref="H20"/>
    </sheetView>
  </sheetViews>
  <sheetFormatPr baseColWidth="10" defaultRowHeight="11"/>
  <cols>
    <col min="1" max="1" width="7.5" style="3" bestFit="1" customWidth="1"/>
    <col min="2" max="2" width="20.1640625" style="3" bestFit="1" customWidth="1"/>
    <col min="3" max="5" width="10" style="3" bestFit="1" customWidth="1"/>
    <col min="6" max="6" width="12" style="3" bestFit="1" customWidth="1"/>
    <col min="7" max="7" width="11.6640625" style="3" bestFit="1" customWidth="1"/>
    <col min="8" max="8" width="13.6640625" style="3" bestFit="1" customWidth="1"/>
    <col min="9" max="9" width="27.6640625" style="3" bestFit="1" customWidth="1"/>
    <col min="10" max="10" width="7.6640625" style="3" bestFit="1" customWidth="1"/>
    <col min="11" max="11" width="10.5" style="3" bestFit="1" customWidth="1"/>
    <col min="12" max="12" width="10.6640625" style="3" bestFit="1" customWidth="1"/>
    <col min="13" max="13" width="9.1640625" style="3" bestFit="1" customWidth="1"/>
    <col min="14" max="14" width="32.33203125" style="3" bestFit="1" customWidth="1"/>
    <col min="15" max="15" width="15.5" style="3" bestFit="1" customWidth="1"/>
    <col min="16" max="16" width="14.1640625" style="3" bestFit="1" customWidth="1"/>
    <col min="17" max="16384" width="10.83203125" style="3"/>
  </cols>
  <sheetData>
    <row r="1" spans="1:16" ht="12.75">
      <c r="A1" s="12" t="s">
        <v>83</v>
      </c>
    </row>
    <row r="2" spans="1:16">
      <c r="A2" s="3" t="s">
        <v>84</v>
      </c>
    </row>
    <row r="3" spans="1:16">
      <c r="A3" s="3" t="s">
        <v>85</v>
      </c>
    </row>
    <row r="5" spans="1:16">
      <c r="A5" s="1" t="s">
        <v>2882</v>
      </c>
      <c r="B5" s="1" t="s">
        <v>2883</v>
      </c>
      <c r="C5" s="1" t="s">
        <v>2884</v>
      </c>
      <c r="D5" s="1" t="s">
        <v>2885</v>
      </c>
      <c r="E5" s="1" t="s">
        <v>2878</v>
      </c>
      <c r="F5" s="1" t="s">
        <v>2879</v>
      </c>
      <c r="G5" s="1" t="s">
        <v>2880</v>
      </c>
      <c r="H5" s="1" t="s">
        <v>2881</v>
      </c>
      <c r="I5" s="1" t="s">
        <v>900</v>
      </c>
      <c r="J5" s="1" t="s">
        <v>1884</v>
      </c>
      <c r="K5" s="1" t="s">
        <v>1454</v>
      </c>
      <c r="L5" s="1" t="s">
        <v>1455</v>
      </c>
      <c r="M5" s="1" t="s">
        <v>1456</v>
      </c>
      <c r="N5" s="1" t="s">
        <v>1885</v>
      </c>
      <c r="O5" s="1" t="s">
        <v>2910</v>
      </c>
      <c r="P5" s="1" t="s">
        <v>2911</v>
      </c>
    </row>
    <row r="6" spans="1:16">
      <c r="A6" s="2">
        <v>410</v>
      </c>
      <c r="B6" s="2" t="s">
        <v>2898</v>
      </c>
      <c r="C6" s="2">
        <v>12397913</v>
      </c>
      <c r="D6" s="2">
        <v>12398044</v>
      </c>
      <c r="E6" s="2">
        <v>1</v>
      </c>
      <c r="F6" s="2">
        <v>1</v>
      </c>
      <c r="G6" s="2">
        <v>10</v>
      </c>
      <c r="H6" s="2">
        <v>27</v>
      </c>
      <c r="I6" s="2">
        <f t="shared" ref="I6:I69" si="0">H6/G6</f>
        <v>2.7</v>
      </c>
      <c r="J6" s="2" t="s">
        <v>1892</v>
      </c>
      <c r="K6" s="2">
        <v>1</v>
      </c>
      <c r="L6" s="2">
        <v>0</v>
      </c>
      <c r="M6" s="2">
        <v>0</v>
      </c>
      <c r="N6" s="2" t="s">
        <v>1900</v>
      </c>
      <c r="O6" s="2">
        <v>-755124</v>
      </c>
      <c r="P6" s="2" t="s">
        <v>2912</v>
      </c>
    </row>
    <row r="7" spans="1:16">
      <c r="A7" s="2">
        <v>2615</v>
      </c>
      <c r="B7" s="2" t="s">
        <v>2895</v>
      </c>
      <c r="C7" s="2">
        <v>57302564</v>
      </c>
      <c r="D7" s="2">
        <v>57302742</v>
      </c>
      <c r="E7" s="2">
        <v>1</v>
      </c>
      <c r="F7" s="2">
        <v>1</v>
      </c>
      <c r="G7" s="2">
        <v>10</v>
      </c>
      <c r="H7" s="2">
        <v>27</v>
      </c>
      <c r="I7" s="2">
        <f t="shared" si="0"/>
        <v>2.7</v>
      </c>
      <c r="J7" s="2" t="s">
        <v>1892</v>
      </c>
      <c r="K7" s="2">
        <v>1</v>
      </c>
      <c r="L7" s="2">
        <v>0</v>
      </c>
      <c r="M7" s="2">
        <v>0</v>
      </c>
      <c r="N7" s="2" t="s">
        <v>1900</v>
      </c>
      <c r="O7" s="2">
        <v>-661524</v>
      </c>
      <c r="P7" s="2" t="s">
        <v>2913</v>
      </c>
    </row>
    <row r="8" spans="1:16">
      <c r="A8" s="2">
        <v>2397</v>
      </c>
      <c r="B8" s="2" t="s">
        <v>2889</v>
      </c>
      <c r="C8" s="2">
        <v>11263645</v>
      </c>
      <c r="D8" s="2">
        <v>11263834</v>
      </c>
      <c r="E8" s="2">
        <v>1</v>
      </c>
      <c r="F8" s="2">
        <v>1</v>
      </c>
      <c r="G8" s="2">
        <v>14</v>
      </c>
      <c r="H8" s="2">
        <v>32</v>
      </c>
      <c r="I8" s="2">
        <f t="shared" si="0"/>
        <v>2.2857142857142856</v>
      </c>
      <c r="J8" s="2" t="s">
        <v>1892</v>
      </c>
      <c r="K8" s="2">
        <v>1</v>
      </c>
      <c r="L8" s="2">
        <v>0</v>
      </c>
      <c r="M8" s="2">
        <v>0</v>
      </c>
      <c r="N8" s="2" t="s">
        <v>1900</v>
      </c>
      <c r="O8" s="2">
        <v>-557050</v>
      </c>
      <c r="P8" s="2" t="s">
        <v>2914</v>
      </c>
    </row>
    <row r="9" spans="1:16">
      <c r="A9" s="2">
        <v>2396</v>
      </c>
      <c r="B9" s="2" t="s">
        <v>2900</v>
      </c>
      <c r="C9" s="2">
        <v>154134407</v>
      </c>
      <c r="D9" s="2">
        <v>154134652</v>
      </c>
      <c r="E9" s="2">
        <v>1</v>
      </c>
      <c r="F9" s="2">
        <v>1</v>
      </c>
      <c r="G9" s="2">
        <v>18</v>
      </c>
      <c r="H9" s="2">
        <v>41</v>
      </c>
      <c r="I9" s="2">
        <f t="shared" si="0"/>
        <v>2.2777777777777777</v>
      </c>
      <c r="J9" s="2" t="s">
        <v>1892</v>
      </c>
      <c r="K9" s="2">
        <v>1</v>
      </c>
      <c r="L9" s="2">
        <v>0</v>
      </c>
      <c r="M9" s="2">
        <v>0</v>
      </c>
      <c r="N9" s="2" t="s">
        <v>1900</v>
      </c>
      <c r="O9" s="2">
        <v>-535018</v>
      </c>
      <c r="P9" s="2" t="s">
        <v>2914</v>
      </c>
    </row>
    <row r="10" spans="1:16">
      <c r="A10" s="2">
        <v>2383</v>
      </c>
      <c r="B10" s="2" t="s">
        <v>2888</v>
      </c>
      <c r="C10" s="2">
        <v>2288717</v>
      </c>
      <c r="D10" s="2">
        <v>2288888</v>
      </c>
      <c r="E10" s="2">
        <v>1</v>
      </c>
      <c r="F10" s="2">
        <v>1</v>
      </c>
      <c r="G10" s="2">
        <v>11</v>
      </c>
      <c r="H10" s="2">
        <v>24</v>
      </c>
      <c r="I10" s="2">
        <f t="shared" si="0"/>
        <v>2.1818181818181817</v>
      </c>
      <c r="J10" s="2" t="s">
        <v>1892</v>
      </c>
      <c r="K10" s="2">
        <v>1</v>
      </c>
      <c r="L10" s="2">
        <v>0</v>
      </c>
      <c r="M10" s="2">
        <v>0</v>
      </c>
      <c r="N10" s="2" t="s">
        <v>1900</v>
      </c>
      <c r="O10" s="2">
        <v>-503901</v>
      </c>
      <c r="P10" s="2" t="s">
        <v>2915</v>
      </c>
    </row>
    <row r="11" spans="1:16">
      <c r="A11" s="2">
        <v>2314</v>
      </c>
      <c r="B11" s="2" t="s">
        <v>2898</v>
      </c>
      <c r="C11" s="2">
        <v>69451306</v>
      </c>
      <c r="D11" s="2">
        <v>69451485</v>
      </c>
      <c r="E11" s="2">
        <v>1</v>
      </c>
      <c r="F11" s="2">
        <v>1</v>
      </c>
      <c r="G11" s="2">
        <v>12</v>
      </c>
      <c r="H11" s="2">
        <v>25</v>
      </c>
      <c r="I11" s="2">
        <f t="shared" si="0"/>
        <v>2.0833333333333335</v>
      </c>
      <c r="J11" s="2" t="s">
        <v>1892</v>
      </c>
      <c r="K11" s="2">
        <v>1</v>
      </c>
      <c r="L11" s="2">
        <v>0</v>
      </c>
      <c r="M11" s="2">
        <v>0</v>
      </c>
      <c r="N11" s="2" t="s">
        <v>1900</v>
      </c>
      <c r="O11" s="2">
        <v>-466757</v>
      </c>
      <c r="P11" s="2" t="s">
        <v>2916</v>
      </c>
    </row>
    <row r="12" spans="1:16">
      <c r="A12" s="2">
        <v>1453</v>
      </c>
      <c r="B12" s="2" t="s">
        <v>2886</v>
      </c>
      <c r="C12" s="2">
        <v>27531921</v>
      </c>
      <c r="D12" s="2">
        <v>27532054</v>
      </c>
      <c r="E12" s="2">
        <v>1</v>
      </c>
      <c r="F12" s="2">
        <v>1</v>
      </c>
      <c r="G12" s="2">
        <v>8</v>
      </c>
      <c r="H12" s="2">
        <v>16</v>
      </c>
      <c r="I12" s="2">
        <f t="shared" si="0"/>
        <v>2</v>
      </c>
      <c r="J12" s="2" t="s">
        <v>1892</v>
      </c>
      <c r="K12" s="2">
        <v>1</v>
      </c>
      <c r="L12" s="2">
        <v>0</v>
      </c>
      <c r="M12" s="2">
        <v>0</v>
      </c>
      <c r="N12" s="2" t="s">
        <v>1900</v>
      </c>
      <c r="O12" s="2">
        <v>-465725</v>
      </c>
      <c r="P12" s="2" t="s">
        <v>2917</v>
      </c>
    </row>
    <row r="13" spans="1:16">
      <c r="A13" s="2">
        <v>1452</v>
      </c>
      <c r="B13" s="2" t="s">
        <v>2900</v>
      </c>
      <c r="C13" s="2">
        <v>67729837</v>
      </c>
      <c r="D13" s="2">
        <v>67730043</v>
      </c>
      <c r="E13" s="2">
        <v>1</v>
      </c>
      <c r="F13" s="2">
        <v>1</v>
      </c>
      <c r="G13" s="2">
        <v>21</v>
      </c>
      <c r="H13" s="2">
        <v>41</v>
      </c>
      <c r="I13" s="2">
        <f t="shared" si="0"/>
        <v>1.9523809523809523</v>
      </c>
      <c r="J13" s="2" t="s">
        <v>1892</v>
      </c>
      <c r="K13" s="2">
        <v>1</v>
      </c>
      <c r="L13" s="2">
        <v>0</v>
      </c>
      <c r="M13" s="2">
        <v>0</v>
      </c>
      <c r="N13" s="2" t="s">
        <v>1900</v>
      </c>
      <c r="O13" s="2">
        <v>-465563</v>
      </c>
      <c r="P13" s="2" t="s">
        <v>2917</v>
      </c>
    </row>
    <row r="14" spans="1:16">
      <c r="A14" s="2">
        <v>2246</v>
      </c>
      <c r="B14" s="2" t="s">
        <v>2900</v>
      </c>
      <c r="C14" s="2">
        <v>142599293</v>
      </c>
      <c r="D14" s="2">
        <v>142599468</v>
      </c>
      <c r="E14" s="2">
        <v>1</v>
      </c>
      <c r="F14" s="2">
        <v>1</v>
      </c>
      <c r="G14" s="2">
        <v>17</v>
      </c>
      <c r="H14" s="2">
        <v>33</v>
      </c>
      <c r="I14" s="2">
        <f t="shared" si="0"/>
        <v>1.9411764705882353</v>
      </c>
      <c r="J14" s="2" t="s">
        <v>1892</v>
      </c>
      <c r="K14" s="2">
        <v>1</v>
      </c>
      <c r="L14" s="2">
        <v>0</v>
      </c>
      <c r="M14" s="2">
        <v>0</v>
      </c>
      <c r="N14" s="2" t="s">
        <v>1900</v>
      </c>
      <c r="O14" s="2">
        <v>-441493</v>
      </c>
      <c r="P14" s="2" t="s">
        <v>2918</v>
      </c>
    </row>
    <row r="15" spans="1:16">
      <c r="A15" s="2">
        <v>2247</v>
      </c>
      <c r="B15" s="2" t="s">
        <v>2905</v>
      </c>
      <c r="C15" s="2">
        <v>165868212</v>
      </c>
      <c r="D15" s="2">
        <v>165868411</v>
      </c>
      <c r="E15" s="2">
        <v>1</v>
      </c>
      <c r="F15" s="2">
        <v>1</v>
      </c>
      <c r="G15" s="2">
        <v>15</v>
      </c>
      <c r="H15" s="2">
        <v>29</v>
      </c>
      <c r="I15" s="2">
        <f t="shared" si="0"/>
        <v>1.9333333333333333</v>
      </c>
      <c r="J15" s="2" t="s">
        <v>1892</v>
      </c>
      <c r="K15" s="2">
        <v>1</v>
      </c>
      <c r="L15" s="2">
        <v>0</v>
      </c>
      <c r="M15" s="2">
        <v>0</v>
      </c>
      <c r="N15" s="2" t="s">
        <v>1900</v>
      </c>
      <c r="O15" s="2">
        <v>-441333</v>
      </c>
      <c r="P15" s="2" t="s">
        <v>2918</v>
      </c>
    </row>
    <row r="16" spans="1:16">
      <c r="A16" s="2">
        <v>1659</v>
      </c>
      <c r="B16" s="2" t="s">
        <v>2886</v>
      </c>
      <c r="C16" s="2">
        <v>6205794</v>
      </c>
      <c r="D16" s="2">
        <v>6205976</v>
      </c>
      <c r="E16" s="2">
        <v>1</v>
      </c>
      <c r="F16" s="2">
        <v>1</v>
      </c>
      <c r="G16" s="2">
        <v>13</v>
      </c>
      <c r="H16" s="2">
        <v>24</v>
      </c>
      <c r="I16" s="2">
        <f t="shared" si="0"/>
        <v>1.8461538461538463</v>
      </c>
      <c r="J16" s="2" t="s">
        <v>1892</v>
      </c>
      <c r="K16" s="2">
        <v>1</v>
      </c>
      <c r="L16" s="2">
        <v>0</v>
      </c>
      <c r="M16" s="2">
        <v>0</v>
      </c>
      <c r="N16" s="2" t="s">
        <v>1457</v>
      </c>
      <c r="O16" s="2">
        <v>-422957</v>
      </c>
      <c r="P16" s="2" t="s">
        <v>2919</v>
      </c>
    </row>
    <row r="17" spans="1:16">
      <c r="A17" s="2">
        <v>722</v>
      </c>
      <c r="B17" s="2" t="s">
        <v>2886</v>
      </c>
      <c r="C17" s="2">
        <v>43903208</v>
      </c>
      <c r="D17" s="2">
        <v>43903405</v>
      </c>
      <c r="E17" s="2">
        <v>1</v>
      </c>
      <c r="F17" s="2">
        <v>1</v>
      </c>
      <c r="G17" s="2">
        <v>12</v>
      </c>
      <c r="H17" s="2">
        <v>22</v>
      </c>
      <c r="I17" s="2">
        <f t="shared" si="0"/>
        <v>1.8333333333333333</v>
      </c>
      <c r="J17" s="2" t="s">
        <v>1892</v>
      </c>
      <c r="K17" s="2">
        <v>1</v>
      </c>
      <c r="L17" s="2">
        <v>0</v>
      </c>
      <c r="M17" s="2">
        <v>0</v>
      </c>
      <c r="N17" s="2" t="s">
        <v>1900</v>
      </c>
      <c r="O17" s="2">
        <v>-419029</v>
      </c>
      <c r="P17" s="2" t="s">
        <v>2920</v>
      </c>
    </row>
    <row r="18" spans="1:16">
      <c r="A18" s="2">
        <v>2493</v>
      </c>
      <c r="B18" s="2" t="s">
        <v>2886</v>
      </c>
      <c r="C18" s="2">
        <v>103912324</v>
      </c>
      <c r="D18" s="2">
        <v>103912609</v>
      </c>
      <c r="E18" s="2">
        <v>1</v>
      </c>
      <c r="F18" s="2">
        <v>1</v>
      </c>
      <c r="G18" s="2">
        <v>21</v>
      </c>
      <c r="H18" s="2">
        <v>38</v>
      </c>
      <c r="I18" s="2">
        <f t="shared" si="0"/>
        <v>1.8095238095238095</v>
      </c>
      <c r="J18" s="2" t="s">
        <v>1892</v>
      </c>
      <c r="K18" s="2">
        <v>1</v>
      </c>
      <c r="L18" s="2">
        <v>0</v>
      </c>
      <c r="M18" s="2">
        <v>0</v>
      </c>
      <c r="N18" s="2" t="s">
        <v>1900</v>
      </c>
      <c r="O18" s="2">
        <v>-374572</v>
      </c>
      <c r="P18" s="2" t="s">
        <v>2921</v>
      </c>
    </row>
    <row r="19" spans="1:16">
      <c r="A19" s="2">
        <v>800</v>
      </c>
      <c r="B19" s="2" t="s">
        <v>2898</v>
      </c>
      <c r="C19" s="2">
        <v>128373599</v>
      </c>
      <c r="D19" s="2">
        <v>128373792</v>
      </c>
      <c r="E19" s="2">
        <v>1</v>
      </c>
      <c r="F19" s="2">
        <v>1</v>
      </c>
      <c r="G19" s="2">
        <v>20</v>
      </c>
      <c r="H19" s="2">
        <v>36</v>
      </c>
      <c r="I19" s="2">
        <f t="shared" si="0"/>
        <v>1.8</v>
      </c>
      <c r="J19" s="2" t="s">
        <v>1892</v>
      </c>
      <c r="K19" s="2">
        <v>1</v>
      </c>
      <c r="L19" s="2">
        <v>0</v>
      </c>
      <c r="M19" s="2">
        <v>0</v>
      </c>
      <c r="N19" s="2" t="s">
        <v>1900</v>
      </c>
      <c r="O19" s="2">
        <v>-356770</v>
      </c>
      <c r="P19" s="2" t="s">
        <v>2922</v>
      </c>
    </row>
    <row r="20" spans="1:16">
      <c r="A20" s="2">
        <v>2560</v>
      </c>
      <c r="B20" s="2" t="s">
        <v>2889</v>
      </c>
      <c r="C20" s="2">
        <v>35436099</v>
      </c>
      <c r="D20" s="2">
        <v>35436398</v>
      </c>
      <c r="E20" s="2">
        <v>1</v>
      </c>
      <c r="F20" s="2">
        <v>1</v>
      </c>
      <c r="G20" s="2">
        <v>19</v>
      </c>
      <c r="H20" s="2">
        <v>34</v>
      </c>
      <c r="I20" s="2">
        <f t="shared" si="0"/>
        <v>1.7894736842105263</v>
      </c>
      <c r="J20" s="2" t="s">
        <v>1892</v>
      </c>
      <c r="K20" s="2">
        <v>1</v>
      </c>
      <c r="L20" s="2">
        <v>0</v>
      </c>
      <c r="M20" s="2">
        <v>0</v>
      </c>
      <c r="N20" s="2" t="s">
        <v>1900</v>
      </c>
      <c r="O20" s="2">
        <v>-352602</v>
      </c>
      <c r="P20" s="2" t="s">
        <v>2923</v>
      </c>
    </row>
    <row r="21" spans="1:16">
      <c r="A21" s="2">
        <v>2068</v>
      </c>
      <c r="B21" s="2" t="s">
        <v>2899</v>
      </c>
      <c r="C21" s="2">
        <v>79678795</v>
      </c>
      <c r="D21" s="2">
        <v>79679045</v>
      </c>
      <c r="E21" s="2">
        <v>1</v>
      </c>
      <c r="F21" s="2">
        <v>1</v>
      </c>
      <c r="G21" s="2">
        <v>17</v>
      </c>
      <c r="H21" s="2">
        <v>30</v>
      </c>
      <c r="I21" s="2">
        <f t="shared" si="0"/>
        <v>1.7647058823529411</v>
      </c>
      <c r="J21" s="2" t="s">
        <v>1892</v>
      </c>
      <c r="K21" s="2">
        <v>1</v>
      </c>
      <c r="L21" s="2">
        <v>0</v>
      </c>
      <c r="M21" s="2">
        <v>0</v>
      </c>
      <c r="N21" s="2" t="s">
        <v>1458</v>
      </c>
      <c r="O21" s="2">
        <v>-317764</v>
      </c>
      <c r="P21" s="2" t="s">
        <v>2924</v>
      </c>
    </row>
    <row r="22" spans="1:16">
      <c r="A22" s="2">
        <v>1461</v>
      </c>
      <c r="B22" s="2" t="s">
        <v>2905</v>
      </c>
      <c r="C22" s="2">
        <v>55909119</v>
      </c>
      <c r="D22" s="2">
        <v>55909428</v>
      </c>
      <c r="E22" s="2">
        <v>1</v>
      </c>
      <c r="F22" s="2">
        <v>1</v>
      </c>
      <c r="G22" s="2">
        <v>37</v>
      </c>
      <c r="H22" s="2">
        <v>65</v>
      </c>
      <c r="I22" s="2">
        <f t="shared" si="0"/>
        <v>1.7567567567567568</v>
      </c>
      <c r="J22" s="2" t="s">
        <v>1892</v>
      </c>
      <c r="K22" s="2">
        <v>1</v>
      </c>
      <c r="L22" s="2">
        <v>0</v>
      </c>
      <c r="M22" s="2">
        <v>0</v>
      </c>
      <c r="N22" s="2" t="s">
        <v>1900</v>
      </c>
      <c r="O22" s="2">
        <v>-269635</v>
      </c>
      <c r="P22" s="2" t="s">
        <v>2925</v>
      </c>
    </row>
    <row r="23" spans="1:16">
      <c r="A23" s="2">
        <v>2319</v>
      </c>
      <c r="B23" s="2" t="s">
        <v>2893</v>
      </c>
      <c r="C23" s="2">
        <v>104384400</v>
      </c>
      <c r="D23" s="2">
        <v>104384490</v>
      </c>
      <c r="E23" s="2">
        <v>1</v>
      </c>
      <c r="F23" s="2">
        <v>1</v>
      </c>
      <c r="G23" s="2">
        <v>8</v>
      </c>
      <c r="H23" s="2">
        <v>14</v>
      </c>
      <c r="I23" s="2">
        <f t="shared" si="0"/>
        <v>1.75</v>
      </c>
      <c r="J23" s="2" t="s">
        <v>1892</v>
      </c>
      <c r="K23" s="2">
        <v>1</v>
      </c>
      <c r="L23" s="2">
        <v>0</v>
      </c>
      <c r="M23" s="2">
        <v>0</v>
      </c>
      <c r="N23" s="2" t="s">
        <v>1900</v>
      </c>
      <c r="O23" s="2">
        <v>-268990</v>
      </c>
      <c r="P23" s="2" t="s">
        <v>2926</v>
      </c>
    </row>
    <row r="24" spans="1:16">
      <c r="A24" s="2">
        <v>1896</v>
      </c>
      <c r="B24" s="2" t="s">
        <v>2891</v>
      </c>
      <c r="C24" s="2">
        <v>61569175</v>
      </c>
      <c r="D24" s="2">
        <v>61569295</v>
      </c>
      <c r="E24" s="2">
        <v>1</v>
      </c>
      <c r="F24" s="2">
        <v>1</v>
      </c>
      <c r="G24" s="2">
        <v>8</v>
      </c>
      <c r="H24" s="2">
        <v>14</v>
      </c>
      <c r="I24" s="2">
        <f t="shared" si="0"/>
        <v>1.75</v>
      </c>
      <c r="J24" s="2" t="s">
        <v>1892</v>
      </c>
      <c r="K24" s="2">
        <v>1</v>
      </c>
      <c r="L24" s="2">
        <v>0</v>
      </c>
      <c r="M24" s="2">
        <v>0</v>
      </c>
      <c r="N24" s="2" t="s">
        <v>1900</v>
      </c>
      <c r="O24" s="2">
        <v>-262413</v>
      </c>
      <c r="P24" s="2" t="s">
        <v>2927</v>
      </c>
    </row>
    <row r="25" spans="1:16">
      <c r="A25" s="2">
        <v>1462</v>
      </c>
      <c r="B25" s="2" t="s">
        <v>2895</v>
      </c>
      <c r="C25" s="2">
        <v>113269782</v>
      </c>
      <c r="D25" s="2">
        <v>113270043</v>
      </c>
      <c r="E25" s="2">
        <v>1</v>
      </c>
      <c r="F25" s="2">
        <v>1</v>
      </c>
      <c r="G25" s="2">
        <v>19</v>
      </c>
      <c r="H25" s="2">
        <v>33</v>
      </c>
      <c r="I25" s="2">
        <f t="shared" si="0"/>
        <v>1.736842105263158</v>
      </c>
      <c r="J25" s="2" t="s">
        <v>1892</v>
      </c>
      <c r="K25" s="2">
        <v>1</v>
      </c>
      <c r="L25" s="2">
        <v>0</v>
      </c>
      <c r="M25" s="2">
        <v>0</v>
      </c>
      <c r="N25" s="2" t="s">
        <v>1900</v>
      </c>
      <c r="O25" s="2">
        <v>-260462</v>
      </c>
      <c r="P25" s="2" t="s">
        <v>2928</v>
      </c>
    </row>
    <row r="26" spans="1:16">
      <c r="A26" s="2">
        <v>2613</v>
      </c>
      <c r="B26" s="2" t="s">
        <v>2897</v>
      </c>
      <c r="C26" s="2">
        <v>139021158</v>
      </c>
      <c r="D26" s="2">
        <v>139021372</v>
      </c>
      <c r="E26" s="2">
        <v>1</v>
      </c>
      <c r="F26" s="2">
        <v>1</v>
      </c>
      <c r="G26" s="2">
        <v>15</v>
      </c>
      <c r="H26" s="2">
        <v>26</v>
      </c>
      <c r="I26" s="2">
        <f t="shared" si="0"/>
        <v>1.7333333333333334</v>
      </c>
      <c r="J26" s="2" t="s">
        <v>1892</v>
      </c>
      <c r="K26" s="2">
        <v>1</v>
      </c>
      <c r="L26" s="2">
        <v>0</v>
      </c>
      <c r="M26" s="2">
        <v>0</v>
      </c>
      <c r="N26" s="2" t="s">
        <v>1900</v>
      </c>
      <c r="O26" s="2">
        <v>-260233</v>
      </c>
      <c r="P26" s="2" t="s">
        <v>2913</v>
      </c>
    </row>
    <row r="27" spans="1:16">
      <c r="A27" s="2">
        <v>566</v>
      </c>
      <c r="B27" s="2" t="s">
        <v>2892</v>
      </c>
      <c r="C27" s="2">
        <v>123131493</v>
      </c>
      <c r="D27" s="2">
        <v>123131641</v>
      </c>
      <c r="E27" s="2">
        <v>1</v>
      </c>
      <c r="F27" s="2">
        <v>1</v>
      </c>
      <c r="G27" s="2">
        <v>11</v>
      </c>
      <c r="H27" s="2">
        <v>19</v>
      </c>
      <c r="I27" s="2">
        <f t="shared" si="0"/>
        <v>1.7272727272727273</v>
      </c>
      <c r="J27" s="2" t="s">
        <v>1892</v>
      </c>
      <c r="K27" s="2">
        <v>1</v>
      </c>
      <c r="L27" s="2">
        <v>0</v>
      </c>
      <c r="M27" s="2">
        <v>0</v>
      </c>
      <c r="N27" s="2" t="s">
        <v>1459</v>
      </c>
      <c r="O27" s="2">
        <v>-246836</v>
      </c>
      <c r="P27" s="2" t="s">
        <v>2929</v>
      </c>
    </row>
    <row r="28" spans="1:16">
      <c r="A28" s="2">
        <v>2574</v>
      </c>
      <c r="B28" s="2" t="s">
        <v>2899</v>
      </c>
      <c r="C28" s="2">
        <v>216918</v>
      </c>
      <c r="D28" s="2">
        <v>216979</v>
      </c>
      <c r="E28" s="2">
        <v>1</v>
      </c>
      <c r="F28" s="2">
        <v>1</v>
      </c>
      <c r="G28" s="2">
        <v>7</v>
      </c>
      <c r="H28" s="2">
        <v>12</v>
      </c>
      <c r="I28" s="2">
        <f t="shared" si="0"/>
        <v>1.7142857142857142</v>
      </c>
      <c r="J28" s="2" t="s">
        <v>1892</v>
      </c>
      <c r="K28" s="2">
        <v>1</v>
      </c>
      <c r="L28" s="2">
        <v>0</v>
      </c>
      <c r="M28" s="2">
        <v>0</v>
      </c>
      <c r="N28" s="2" t="s">
        <v>1900</v>
      </c>
      <c r="O28" s="2">
        <v>-235560</v>
      </c>
      <c r="P28" s="2" t="s">
        <v>2930</v>
      </c>
    </row>
    <row r="29" spans="1:16">
      <c r="A29" s="2">
        <v>1901</v>
      </c>
      <c r="B29" s="2" t="s">
        <v>2898</v>
      </c>
      <c r="C29" s="2">
        <v>126498943</v>
      </c>
      <c r="D29" s="2">
        <v>126499144</v>
      </c>
      <c r="E29" s="2">
        <v>1</v>
      </c>
      <c r="F29" s="2">
        <v>1</v>
      </c>
      <c r="G29" s="2">
        <v>14</v>
      </c>
      <c r="H29" s="2">
        <v>24</v>
      </c>
      <c r="I29" s="2">
        <f t="shared" si="0"/>
        <v>1.7142857142857142</v>
      </c>
      <c r="J29" s="2" t="s">
        <v>1892</v>
      </c>
      <c r="K29" s="2">
        <v>1</v>
      </c>
      <c r="L29" s="2">
        <v>0</v>
      </c>
      <c r="M29" s="2">
        <v>0</v>
      </c>
      <c r="N29" s="2" t="s">
        <v>1460</v>
      </c>
      <c r="O29" s="2">
        <v>-228097</v>
      </c>
      <c r="P29" s="2" t="s">
        <v>2931</v>
      </c>
    </row>
    <row r="30" spans="1:16">
      <c r="A30" s="2">
        <v>1568</v>
      </c>
      <c r="B30" s="2" t="s">
        <v>2897</v>
      </c>
      <c r="C30" s="2">
        <v>194053979</v>
      </c>
      <c r="D30" s="2">
        <v>194054251</v>
      </c>
      <c r="E30" s="2">
        <v>1</v>
      </c>
      <c r="F30" s="2">
        <v>1</v>
      </c>
      <c r="G30" s="2">
        <v>24</v>
      </c>
      <c r="H30" s="2">
        <v>41</v>
      </c>
      <c r="I30" s="2">
        <f t="shared" si="0"/>
        <v>1.7083333333333333</v>
      </c>
      <c r="J30" s="2" t="s">
        <v>1892</v>
      </c>
      <c r="K30" s="2">
        <v>1</v>
      </c>
      <c r="L30" s="2">
        <v>0</v>
      </c>
      <c r="M30" s="2">
        <v>0</v>
      </c>
      <c r="N30" s="2" t="s">
        <v>1900</v>
      </c>
      <c r="O30" s="2">
        <v>-218830</v>
      </c>
      <c r="P30" s="2" t="s">
        <v>2932</v>
      </c>
    </row>
    <row r="31" spans="1:16">
      <c r="A31" s="2">
        <v>2401</v>
      </c>
      <c r="B31" s="2" t="s">
        <v>2893</v>
      </c>
      <c r="C31" s="2">
        <v>130401362</v>
      </c>
      <c r="D31" s="2">
        <v>130401524</v>
      </c>
      <c r="E31" s="2">
        <v>1</v>
      </c>
      <c r="F31" s="2">
        <v>1</v>
      </c>
      <c r="G31" s="2">
        <v>10</v>
      </c>
      <c r="H31" s="2">
        <v>17</v>
      </c>
      <c r="I31" s="2">
        <f t="shared" si="0"/>
        <v>1.7</v>
      </c>
      <c r="J31" s="2" t="s">
        <v>1892</v>
      </c>
      <c r="K31" s="2">
        <v>1</v>
      </c>
      <c r="L31" s="2">
        <v>0</v>
      </c>
      <c r="M31" s="2">
        <v>0</v>
      </c>
      <c r="N31" s="2" t="s">
        <v>1900</v>
      </c>
      <c r="O31" s="2">
        <v>-215904</v>
      </c>
      <c r="P31" s="2" t="s">
        <v>2933</v>
      </c>
    </row>
    <row r="32" spans="1:16">
      <c r="A32" s="2">
        <v>2311</v>
      </c>
      <c r="B32" s="2" t="s">
        <v>2897</v>
      </c>
      <c r="C32" s="2">
        <v>184812556</v>
      </c>
      <c r="D32" s="2">
        <v>184812765</v>
      </c>
      <c r="E32" s="2">
        <v>1</v>
      </c>
      <c r="F32" s="2">
        <v>1</v>
      </c>
      <c r="G32" s="2">
        <v>13</v>
      </c>
      <c r="H32" s="2">
        <v>22</v>
      </c>
      <c r="I32" s="2">
        <f t="shared" si="0"/>
        <v>1.6923076923076923</v>
      </c>
      <c r="J32" s="2" t="s">
        <v>1892</v>
      </c>
      <c r="K32" s="2">
        <v>1</v>
      </c>
      <c r="L32" s="2">
        <v>0</v>
      </c>
      <c r="M32" s="2">
        <v>0</v>
      </c>
      <c r="N32" s="2" t="s">
        <v>1900</v>
      </c>
      <c r="O32" s="2">
        <v>-211521</v>
      </c>
      <c r="P32" s="2" t="s">
        <v>2934</v>
      </c>
    </row>
    <row r="33" spans="1:16">
      <c r="A33" s="2">
        <v>1239</v>
      </c>
      <c r="B33" s="2" t="s">
        <v>2905</v>
      </c>
      <c r="C33" s="2">
        <v>173836891</v>
      </c>
      <c r="D33" s="2">
        <v>173837002</v>
      </c>
      <c r="E33" s="2">
        <v>1</v>
      </c>
      <c r="F33" s="2">
        <v>1</v>
      </c>
      <c r="G33" s="2">
        <v>9</v>
      </c>
      <c r="H33" s="2">
        <v>15</v>
      </c>
      <c r="I33" s="2">
        <f t="shared" si="0"/>
        <v>1.6666666666666667</v>
      </c>
      <c r="J33" s="2" t="s">
        <v>1892</v>
      </c>
      <c r="K33" s="2">
        <v>1</v>
      </c>
      <c r="L33" s="2">
        <v>0</v>
      </c>
      <c r="M33" s="2">
        <v>0</v>
      </c>
      <c r="N33" s="2" t="s">
        <v>1461</v>
      </c>
      <c r="O33" s="2">
        <v>-202189</v>
      </c>
      <c r="P33" s="2" t="s">
        <v>2935</v>
      </c>
    </row>
    <row r="34" spans="1:16">
      <c r="A34" s="2">
        <v>2010</v>
      </c>
      <c r="B34" s="2" t="s">
        <v>2902</v>
      </c>
      <c r="C34" s="2">
        <v>33765254</v>
      </c>
      <c r="D34" s="2">
        <v>33765329</v>
      </c>
      <c r="E34" s="2">
        <v>1</v>
      </c>
      <c r="F34" s="2">
        <v>1</v>
      </c>
      <c r="G34" s="2">
        <v>6</v>
      </c>
      <c r="H34" s="2">
        <v>10</v>
      </c>
      <c r="I34" s="2">
        <f t="shared" si="0"/>
        <v>1.6666666666666667</v>
      </c>
      <c r="J34" s="2" t="s">
        <v>1892</v>
      </c>
      <c r="K34" s="2">
        <v>1</v>
      </c>
      <c r="L34" s="2">
        <v>0</v>
      </c>
      <c r="M34" s="2">
        <v>0</v>
      </c>
      <c r="N34" s="2" t="s">
        <v>1900</v>
      </c>
      <c r="O34" s="2">
        <v>-193700</v>
      </c>
      <c r="P34" s="2" t="s">
        <v>2936</v>
      </c>
    </row>
    <row r="35" spans="1:16">
      <c r="A35" s="2">
        <v>2489</v>
      </c>
      <c r="B35" s="2" t="s">
        <v>2889</v>
      </c>
      <c r="C35" s="2">
        <v>7390059</v>
      </c>
      <c r="D35" s="2">
        <v>7390186</v>
      </c>
      <c r="E35" s="2">
        <v>1</v>
      </c>
      <c r="F35" s="2">
        <v>1</v>
      </c>
      <c r="G35" s="2">
        <v>9</v>
      </c>
      <c r="H35" s="2">
        <v>15</v>
      </c>
      <c r="I35" s="2">
        <f t="shared" si="0"/>
        <v>1.6666666666666667</v>
      </c>
      <c r="J35" s="2" t="s">
        <v>1892</v>
      </c>
      <c r="K35" s="2">
        <v>1</v>
      </c>
      <c r="L35" s="2">
        <v>0</v>
      </c>
      <c r="M35" s="2">
        <v>0</v>
      </c>
      <c r="N35" s="2" t="s">
        <v>1900</v>
      </c>
      <c r="O35" s="2">
        <v>-179190</v>
      </c>
      <c r="P35" s="2" t="s">
        <v>2937</v>
      </c>
    </row>
    <row r="36" spans="1:16">
      <c r="A36" s="2">
        <v>2488</v>
      </c>
      <c r="B36" s="2" t="s">
        <v>2899</v>
      </c>
      <c r="C36" s="2">
        <v>54834188</v>
      </c>
      <c r="D36" s="2">
        <v>54834283</v>
      </c>
      <c r="E36" s="2">
        <v>1</v>
      </c>
      <c r="F36" s="2">
        <v>1</v>
      </c>
      <c r="G36" s="2">
        <v>6</v>
      </c>
      <c r="H36" s="2">
        <v>10</v>
      </c>
      <c r="I36" s="2">
        <f t="shared" si="0"/>
        <v>1.6666666666666667</v>
      </c>
      <c r="J36" s="2" t="s">
        <v>1892</v>
      </c>
      <c r="K36" s="2">
        <v>1</v>
      </c>
      <c r="L36" s="2">
        <v>0</v>
      </c>
      <c r="M36" s="2">
        <v>0</v>
      </c>
      <c r="N36" s="2" t="s">
        <v>1900</v>
      </c>
      <c r="O36" s="2">
        <v>-179055</v>
      </c>
      <c r="P36" s="2" t="s">
        <v>2937</v>
      </c>
    </row>
    <row r="37" spans="1:16">
      <c r="A37" s="2">
        <v>2349</v>
      </c>
      <c r="B37" s="2" t="s">
        <v>2893</v>
      </c>
      <c r="C37" s="2">
        <v>49502838</v>
      </c>
      <c r="D37" s="2">
        <v>49502937</v>
      </c>
      <c r="E37" s="2">
        <v>1</v>
      </c>
      <c r="F37" s="2">
        <v>1</v>
      </c>
      <c r="G37" s="2">
        <v>9</v>
      </c>
      <c r="H37" s="2">
        <v>15</v>
      </c>
      <c r="I37" s="2">
        <f t="shared" si="0"/>
        <v>1.6666666666666667</v>
      </c>
      <c r="J37" s="2" t="s">
        <v>1892</v>
      </c>
      <c r="K37" s="2">
        <v>1</v>
      </c>
      <c r="L37" s="2">
        <v>0</v>
      </c>
      <c r="M37" s="2">
        <v>0</v>
      </c>
      <c r="N37" s="2" t="s">
        <v>1462</v>
      </c>
      <c r="O37" s="2">
        <v>-175534</v>
      </c>
      <c r="P37" s="2" t="s">
        <v>2938</v>
      </c>
    </row>
    <row r="38" spans="1:16">
      <c r="A38" s="2">
        <v>1623</v>
      </c>
      <c r="B38" s="2" t="s">
        <v>2900</v>
      </c>
      <c r="C38" s="2">
        <v>131595025</v>
      </c>
      <c r="D38" s="2">
        <v>131595192</v>
      </c>
      <c r="E38" s="2">
        <v>1</v>
      </c>
      <c r="F38" s="2">
        <v>1</v>
      </c>
      <c r="G38" s="2">
        <v>11</v>
      </c>
      <c r="H38" s="2">
        <v>18</v>
      </c>
      <c r="I38" s="2">
        <f t="shared" si="0"/>
        <v>1.6363636363636365</v>
      </c>
      <c r="J38" s="2" t="s">
        <v>1892</v>
      </c>
      <c r="K38" s="2">
        <v>1</v>
      </c>
      <c r="L38" s="2">
        <v>0</v>
      </c>
      <c r="M38" s="2">
        <v>0</v>
      </c>
      <c r="N38" s="2" t="s">
        <v>1463</v>
      </c>
      <c r="O38" s="2">
        <v>-173926</v>
      </c>
      <c r="P38" s="2" t="s">
        <v>2939</v>
      </c>
    </row>
    <row r="39" spans="1:16">
      <c r="A39" s="2">
        <v>2091</v>
      </c>
      <c r="B39" s="2" t="s">
        <v>2887</v>
      </c>
      <c r="C39" s="2">
        <v>137030618</v>
      </c>
      <c r="D39" s="2">
        <v>137030722</v>
      </c>
      <c r="E39" s="2">
        <v>1</v>
      </c>
      <c r="F39" s="2">
        <v>1</v>
      </c>
      <c r="G39" s="2">
        <v>8</v>
      </c>
      <c r="H39" s="2">
        <v>13</v>
      </c>
      <c r="I39" s="2">
        <f t="shared" si="0"/>
        <v>1.625</v>
      </c>
      <c r="J39" s="2" t="s">
        <v>1892</v>
      </c>
      <c r="K39" s="2">
        <v>1</v>
      </c>
      <c r="L39" s="2">
        <v>0</v>
      </c>
      <c r="M39" s="2">
        <v>0</v>
      </c>
      <c r="N39" s="2" t="s">
        <v>1464</v>
      </c>
      <c r="O39" s="2">
        <v>-170904</v>
      </c>
      <c r="P39" s="2" t="s">
        <v>2940</v>
      </c>
    </row>
    <row r="40" spans="1:16">
      <c r="A40" s="2">
        <v>1644</v>
      </c>
      <c r="B40" s="2" t="s">
        <v>2904</v>
      </c>
      <c r="C40" s="2">
        <v>31246481</v>
      </c>
      <c r="D40" s="2">
        <v>31246617</v>
      </c>
      <c r="E40" s="2">
        <v>1</v>
      </c>
      <c r="F40" s="2">
        <v>1</v>
      </c>
      <c r="G40" s="2">
        <v>8</v>
      </c>
      <c r="H40" s="2">
        <v>13</v>
      </c>
      <c r="I40" s="2">
        <f t="shared" si="0"/>
        <v>1.625</v>
      </c>
      <c r="J40" s="2" t="s">
        <v>1892</v>
      </c>
      <c r="K40" s="2">
        <v>1</v>
      </c>
      <c r="L40" s="2">
        <v>0</v>
      </c>
      <c r="M40" s="2">
        <v>0</v>
      </c>
      <c r="N40" s="2" t="s">
        <v>1900</v>
      </c>
      <c r="O40" s="2">
        <v>-160530</v>
      </c>
      <c r="P40" s="2" t="s">
        <v>2941</v>
      </c>
    </row>
    <row r="41" spans="1:16">
      <c r="A41" s="2">
        <v>1240</v>
      </c>
      <c r="B41" s="2" t="s">
        <v>2905</v>
      </c>
      <c r="C41" s="2">
        <v>53576146</v>
      </c>
      <c r="D41" s="2">
        <v>53576392</v>
      </c>
      <c r="E41" s="2">
        <v>1</v>
      </c>
      <c r="F41" s="2">
        <v>1</v>
      </c>
      <c r="G41" s="2">
        <v>21</v>
      </c>
      <c r="H41" s="2">
        <v>34</v>
      </c>
      <c r="I41" s="2">
        <f t="shared" si="0"/>
        <v>1.6190476190476191</v>
      </c>
      <c r="J41" s="2" t="s">
        <v>1892</v>
      </c>
      <c r="K41" s="2">
        <v>1</v>
      </c>
      <c r="L41" s="2">
        <v>0</v>
      </c>
      <c r="M41" s="2">
        <v>0</v>
      </c>
      <c r="N41" s="2" t="s">
        <v>1465</v>
      </c>
      <c r="O41" s="2">
        <v>-158469</v>
      </c>
      <c r="P41" s="2" t="s">
        <v>2935</v>
      </c>
    </row>
    <row r="42" spans="1:16">
      <c r="A42" s="2">
        <v>1260</v>
      </c>
      <c r="B42" s="2" t="s">
        <v>2900</v>
      </c>
      <c r="C42" s="2">
        <v>132369248</v>
      </c>
      <c r="D42" s="2">
        <v>132369397</v>
      </c>
      <c r="E42" s="2">
        <v>1</v>
      </c>
      <c r="F42" s="2">
        <v>1</v>
      </c>
      <c r="G42" s="2">
        <v>10</v>
      </c>
      <c r="H42" s="2">
        <v>16</v>
      </c>
      <c r="I42" s="2">
        <f t="shared" si="0"/>
        <v>1.6</v>
      </c>
      <c r="J42" s="2" t="s">
        <v>1892</v>
      </c>
      <c r="K42" s="2">
        <v>1</v>
      </c>
      <c r="L42" s="2">
        <v>0</v>
      </c>
      <c r="M42" s="2">
        <v>0</v>
      </c>
      <c r="N42" s="2" t="s">
        <v>1900</v>
      </c>
      <c r="O42" s="2">
        <v>-154697</v>
      </c>
      <c r="P42" s="2" t="s">
        <v>2942</v>
      </c>
    </row>
    <row r="43" spans="1:16">
      <c r="A43" s="2">
        <v>1741</v>
      </c>
      <c r="B43" s="2" t="s">
        <v>2905</v>
      </c>
      <c r="C43" s="2">
        <v>155579681</v>
      </c>
      <c r="D43" s="2">
        <v>155579828</v>
      </c>
      <c r="E43" s="2">
        <v>1</v>
      </c>
      <c r="F43" s="2">
        <v>1</v>
      </c>
      <c r="G43" s="2">
        <v>10</v>
      </c>
      <c r="H43" s="2">
        <v>16</v>
      </c>
      <c r="I43" s="2">
        <f t="shared" si="0"/>
        <v>1.6</v>
      </c>
      <c r="J43" s="2" t="s">
        <v>1892</v>
      </c>
      <c r="K43" s="2">
        <v>1</v>
      </c>
      <c r="L43" s="2">
        <v>0</v>
      </c>
      <c r="M43" s="2">
        <v>0</v>
      </c>
      <c r="N43" s="2" t="s">
        <v>1900</v>
      </c>
      <c r="O43" s="2">
        <v>-148787</v>
      </c>
      <c r="P43" s="2" t="s">
        <v>2943</v>
      </c>
    </row>
    <row r="44" spans="1:16">
      <c r="A44" s="2">
        <v>2553</v>
      </c>
      <c r="B44" s="2" t="s">
        <v>2897</v>
      </c>
      <c r="C44" s="2">
        <v>48342840</v>
      </c>
      <c r="D44" s="2">
        <v>48343037</v>
      </c>
      <c r="E44" s="2">
        <v>1</v>
      </c>
      <c r="F44" s="2">
        <v>1</v>
      </c>
      <c r="G44" s="2">
        <v>10</v>
      </c>
      <c r="H44" s="2">
        <v>16</v>
      </c>
      <c r="I44" s="2">
        <f t="shared" si="0"/>
        <v>1.6</v>
      </c>
      <c r="J44" s="2" t="s">
        <v>1892</v>
      </c>
      <c r="K44" s="2">
        <v>1</v>
      </c>
      <c r="L44" s="2">
        <v>0</v>
      </c>
      <c r="M44" s="2">
        <v>0</v>
      </c>
      <c r="N44" s="2" t="s">
        <v>1900</v>
      </c>
      <c r="O44" s="2">
        <v>-147957</v>
      </c>
      <c r="P44" s="2" t="s">
        <v>2944</v>
      </c>
    </row>
    <row r="45" spans="1:16">
      <c r="A45" s="2">
        <v>1660</v>
      </c>
      <c r="B45" s="2" t="s">
        <v>2895</v>
      </c>
      <c r="C45" s="2">
        <v>173772080</v>
      </c>
      <c r="D45" s="2">
        <v>173772200</v>
      </c>
      <c r="E45" s="2">
        <v>1</v>
      </c>
      <c r="F45" s="2">
        <v>1</v>
      </c>
      <c r="G45" s="2">
        <v>12</v>
      </c>
      <c r="H45" s="2">
        <v>19</v>
      </c>
      <c r="I45" s="2">
        <f t="shared" si="0"/>
        <v>1.5833333333333333</v>
      </c>
      <c r="J45" s="2" t="s">
        <v>1892</v>
      </c>
      <c r="K45" s="2">
        <v>1</v>
      </c>
      <c r="L45" s="2">
        <v>0</v>
      </c>
      <c r="M45" s="2">
        <v>0</v>
      </c>
      <c r="N45" s="2" t="s">
        <v>1900</v>
      </c>
      <c r="O45" s="2">
        <v>-137013</v>
      </c>
      <c r="P45" s="2" t="s">
        <v>2919</v>
      </c>
    </row>
    <row r="46" spans="1:16">
      <c r="A46" s="2">
        <v>1468</v>
      </c>
      <c r="B46" s="2" t="s">
        <v>2896</v>
      </c>
      <c r="C46" s="2">
        <v>183989485</v>
      </c>
      <c r="D46" s="2">
        <v>183989677</v>
      </c>
      <c r="E46" s="2">
        <v>1</v>
      </c>
      <c r="F46" s="2">
        <v>1</v>
      </c>
      <c r="G46" s="2">
        <v>12</v>
      </c>
      <c r="H46" s="2">
        <v>19</v>
      </c>
      <c r="I46" s="2">
        <f t="shared" si="0"/>
        <v>1.5833333333333333</v>
      </c>
      <c r="J46" s="2" t="s">
        <v>1892</v>
      </c>
      <c r="K46" s="2">
        <v>1</v>
      </c>
      <c r="L46" s="2">
        <v>0</v>
      </c>
      <c r="M46" s="2">
        <v>0</v>
      </c>
      <c r="N46" s="2" t="s">
        <v>1900</v>
      </c>
      <c r="O46" s="2">
        <v>-134915</v>
      </c>
      <c r="P46" s="2" t="s">
        <v>2945</v>
      </c>
    </row>
    <row r="47" spans="1:16">
      <c r="A47" s="2">
        <v>479</v>
      </c>
      <c r="B47" s="2" t="s">
        <v>2905</v>
      </c>
      <c r="C47" s="2">
        <v>68092219</v>
      </c>
      <c r="D47" s="2">
        <v>68092401</v>
      </c>
      <c r="E47" s="2">
        <v>1</v>
      </c>
      <c r="F47" s="2">
        <v>1</v>
      </c>
      <c r="G47" s="2">
        <v>14</v>
      </c>
      <c r="H47" s="2">
        <v>22</v>
      </c>
      <c r="I47" s="2">
        <f t="shared" si="0"/>
        <v>1.5714285714285714</v>
      </c>
      <c r="J47" s="2" t="s">
        <v>1892</v>
      </c>
      <c r="K47" s="2">
        <v>1</v>
      </c>
      <c r="L47" s="2">
        <v>0</v>
      </c>
      <c r="M47" s="2">
        <v>0</v>
      </c>
      <c r="N47" s="2" t="s">
        <v>1900</v>
      </c>
      <c r="O47" s="2">
        <v>-127976</v>
      </c>
      <c r="P47" s="2" t="s">
        <v>2946</v>
      </c>
    </row>
    <row r="48" spans="1:16">
      <c r="A48" s="2">
        <v>2041</v>
      </c>
      <c r="B48" s="2" t="s">
        <v>2892</v>
      </c>
      <c r="C48" s="2">
        <v>122362622</v>
      </c>
      <c r="D48" s="2">
        <v>122362798</v>
      </c>
      <c r="E48" s="2">
        <v>1</v>
      </c>
      <c r="F48" s="2">
        <v>1</v>
      </c>
      <c r="G48" s="2">
        <v>14</v>
      </c>
      <c r="H48" s="2">
        <v>22</v>
      </c>
      <c r="I48" s="2">
        <f t="shared" si="0"/>
        <v>1.5714285714285714</v>
      </c>
      <c r="J48" s="2" t="s">
        <v>1892</v>
      </c>
      <c r="K48" s="2">
        <v>1</v>
      </c>
      <c r="L48" s="2">
        <v>0</v>
      </c>
      <c r="M48" s="2">
        <v>0</v>
      </c>
      <c r="N48" s="2" t="s">
        <v>1900</v>
      </c>
      <c r="O48" s="2">
        <v>-127424</v>
      </c>
      <c r="P48" s="2" t="s">
        <v>2947</v>
      </c>
    </row>
    <row r="49" spans="1:16">
      <c r="A49" s="2">
        <v>363</v>
      </c>
      <c r="B49" s="2" t="s">
        <v>2906</v>
      </c>
      <c r="C49" s="2">
        <v>43689408</v>
      </c>
      <c r="D49" s="2">
        <v>43689470</v>
      </c>
      <c r="E49" s="2">
        <v>1</v>
      </c>
      <c r="F49" s="2">
        <v>1</v>
      </c>
      <c r="G49" s="2">
        <v>7</v>
      </c>
      <c r="H49" s="2">
        <v>11</v>
      </c>
      <c r="I49" s="2">
        <f t="shared" si="0"/>
        <v>1.5714285714285714</v>
      </c>
      <c r="J49" s="2" t="s">
        <v>1892</v>
      </c>
      <c r="K49" s="2">
        <v>1</v>
      </c>
      <c r="L49" s="2">
        <v>0</v>
      </c>
      <c r="M49" s="2">
        <v>0</v>
      </c>
      <c r="N49" s="2" t="s">
        <v>1466</v>
      </c>
      <c r="O49" s="2">
        <v>-126116</v>
      </c>
      <c r="P49" s="2" t="s">
        <v>2948</v>
      </c>
    </row>
    <row r="50" spans="1:16">
      <c r="A50" s="2">
        <v>1581</v>
      </c>
      <c r="B50" s="2" t="s">
        <v>2886</v>
      </c>
      <c r="C50" s="2">
        <v>99303137</v>
      </c>
      <c r="D50" s="2">
        <v>99303294</v>
      </c>
      <c r="E50" s="2">
        <v>1</v>
      </c>
      <c r="F50" s="2">
        <v>1</v>
      </c>
      <c r="G50" s="2">
        <v>9</v>
      </c>
      <c r="H50" s="2">
        <v>14</v>
      </c>
      <c r="I50" s="2">
        <f t="shared" si="0"/>
        <v>1.5555555555555556</v>
      </c>
      <c r="J50" s="2" t="s">
        <v>1892</v>
      </c>
      <c r="K50" s="2">
        <v>1</v>
      </c>
      <c r="L50" s="2">
        <v>0</v>
      </c>
      <c r="M50" s="2">
        <v>0</v>
      </c>
      <c r="N50" s="2" t="s">
        <v>1900</v>
      </c>
      <c r="O50" s="2">
        <v>-122336</v>
      </c>
      <c r="P50" s="2" t="s">
        <v>2949</v>
      </c>
    </row>
    <row r="51" spans="1:16">
      <c r="A51" s="2">
        <v>1033</v>
      </c>
      <c r="B51" s="2" t="s">
        <v>2895</v>
      </c>
      <c r="C51" s="2">
        <v>77659608</v>
      </c>
      <c r="D51" s="2">
        <v>77659705</v>
      </c>
      <c r="E51" s="2">
        <v>1</v>
      </c>
      <c r="F51" s="2">
        <v>1</v>
      </c>
      <c r="G51" s="2">
        <v>9</v>
      </c>
      <c r="H51" s="2">
        <v>14</v>
      </c>
      <c r="I51" s="2">
        <f t="shared" si="0"/>
        <v>1.5555555555555556</v>
      </c>
      <c r="J51" s="2" t="s">
        <v>1892</v>
      </c>
      <c r="K51" s="2">
        <v>1</v>
      </c>
      <c r="L51" s="2">
        <v>0</v>
      </c>
      <c r="M51" s="2">
        <v>0</v>
      </c>
      <c r="N51" s="2" t="s">
        <v>1467</v>
      </c>
      <c r="O51" s="2">
        <v>-118448</v>
      </c>
      <c r="P51" s="2" t="s">
        <v>2950</v>
      </c>
    </row>
    <row r="52" spans="1:16">
      <c r="A52" s="2">
        <v>2138</v>
      </c>
      <c r="B52" s="2" t="s">
        <v>2906</v>
      </c>
      <c r="C52" s="2">
        <v>23599573</v>
      </c>
      <c r="D52" s="2">
        <v>23599726</v>
      </c>
      <c r="E52" s="2">
        <v>1</v>
      </c>
      <c r="F52" s="2">
        <v>1</v>
      </c>
      <c r="G52" s="2">
        <v>11</v>
      </c>
      <c r="H52" s="2">
        <v>17</v>
      </c>
      <c r="I52" s="2">
        <f t="shared" si="0"/>
        <v>1.5454545454545454</v>
      </c>
      <c r="J52" s="2" t="s">
        <v>1892</v>
      </c>
      <c r="K52" s="2">
        <v>1</v>
      </c>
      <c r="L52" s="2">
        <v>0</v>
      </c>
      <c r="M52" s="2">
        <v>0</v>
      </c>
      <c r="N52" s="2" t="s">
        <v>1900</v>
      </c>
      <c r="O52" s="2">
        <v>-117926</v>
      </c>
      <c r="P52" s="2" t="s">
        <v>2951</v>
      </c>
    </row>
    <row r="53" spans="1:16">
      <c r="A53" s="2">
        <v>2137</v>
      </c>
      <c r="B53" s="2" t="s">
        <v>2896</v>
      </c>
      <c r="C53" s="2">
        <v>131100390</v>
      </c>
      <c r="D53" s="2">
        <v>131100567</v>
      </c>
      <c r="E53" s="2">
        <v>1</v>
      </c>
      <c r="F53" s="2">
        <v>1</v>
      </c>
      <c r="G53" s="2">
        <v>11</v>
      </c>
      <c r="H53" s="2">
        <v>17</v>
      </c>
      <c r="I53" s="2">
        <f t="shared" si="0"/>
        <v>1.5454545454545454</v>
      </c>
      <c r="J53" s="2" t="s">
        <v>1892</v>
      </c>
      <c r="K53" s="2">
        <v>1</v>
      </c>
      <c r="L53" s="2">
        <v>0</v>
      </c>
      <c r="M53" s="2">
        <v>0</v>
      </c>
      <c r="N53" s="2" t="s">
        <v>1900</v>
      </c>
      <c r="O53" s="2">
        <v>-117791</v>
      </c>
      <c r="P53" s="2" t="s">
        <v>2951</v>
      </c>
    </row>
    <row r="54" spans="1:16">
      <c r="A54" s="2">
        <v>1860</v>
      </c>
      <c r="B54" s="2" t="s">
        <v>2897</v>
      </c>
      <c r="C54" s="2">
        <v>9989003</v>
      </c>
      <c r="D54" s="2">
        <v>9989176</v>
      </c>
      <c r="E54" s="2">
        <v>1</v>
      </c>
      <c r="F54" s="2">
        <v>1</v>
      </c>
      <c r="G54" s="2">
        <v>11</v>
      </c>
      <c r="H54" s="2">
        <v>17</v>
      </c>
      <c r="I54" s="2">
        <f t="shared" si="0"/>
        <v>1.5454545454545454</v>
      </c>
      <c r="J54" s="2" t="s">
        <v>1892</v>
      </c>
      <c r="K54" s="2">
        <v>1</v>
      </c>
      <c r="L54" s="2">
        <v>0</v>
      </c>
      <c r="M54" s="2">
        <v>0</v>
      </c>
      <c r="N54" s="2" t="s">
        <v>1900</v>
      </c>
      <c r="O54" s="2">
        <v>-115258</v>
      </c>
      <c r="P54" s="2" t="s">
        <v>2952</v>
      </c>
    </row>
    <row r="55" spans="1:16">
      <c r="A55" s="2">
        <v>1861</v>
      </c>
      <c r="B55" s="2" t="s">
        <v>2908</v>
      </c>
      <c r="C55" s="2">
        <v>114630787</v>
      </c>
      <c r="D55" s="2">
        <v>114631027</v>
      </c>
      <c r="E55" s="2">
        <v>1</v>
      </c>
      <c r="F55" s="2">
        <v>1</v>
      </c>
      <c r="G55" s="2">
        <v>22</v>
      </c>
      <c r="H55" s="2">
        <v>34</v>
      </c>
      <c r="I55" s="2">
        <f t="shared" si="0"/>
        <v>1.5454545454545454</v>
      </c>
      <c r="J55" s="2" t="s">
        <v>1892</v>
      </c>
      <c r="K55" s="2">
        <v>1</v>
      </c>
      <c r="L55" s="2">
        <v>0</v>
      </c>
      <c r="M55" s="2">
        <v>0</v>
      </c>
      <c r="N55" s="2" t="s">
        <v>1900</v>
      </c>
      <c r="O55" s="2">
        <v>-115081</v>
      </c>
      <c r="P55" s="2" t="s">
        <v>2952</v>
      </c>
    </row>
    <row r="56" spans="1:16">
      <c r="A56" s="2">
        <v>2192</v>
      </c>
      <c r="B56" s="2" t="s">
        <v>2887</v>
      </c>
      <c r="C56" s="2">
        <v>129921668</v>
      </c>
      <c r="D56" s="2">
        <v>129921894</v>
      </c>
      <c r="E56" s="2">
        <v>1</v>
      </c>
      <c r="F56" s="2">
        <v>1</v>
      </c>
      <c r="G56" s="2">
        <v>24</v>
      </c>
      <c r="H56" s="2">
        <v>37</v>
      </c>
      <c r="I56" s="2">
        <f t="shared" si="0"/>
        <v>1.5416666666666667</v>
      </c>
      <c r="J56" s="2" t="s">
        <v>1892</v>
      </c>
      <c r="K56" s="2">
        <v>1</v>
      </c>
      <c r="L56" s="2">
        <v>0</v>
      </c>
      <c r="M56" s="2">
        <v>0</v>
      </c>
      <c r="N56" s="2" t="s">
        <v>1900</v>
      </c>
      <c r="O56" s="2">
        <v>-112966</v>
      </c>
      <c r="P56" s="2" t="s">
        <v>2953</v>
      </c>
    </row>
    <row r="57" spans="1:16">
      <c r="A57" s="2">
        <v>1701</v>
      </c>
      <c r="B57" s="2" t="s">
        <v>2892</v>
      </c>
      <c r="C57" s="2">
        <v>58165673</v>
      </c>
      <c r="D57" s="2">
        <v>58166008</v>
      </c>
      <c r="E57" s="2">
        <v>1</v>
      </c>
      <c r="F57" s="2">
        <v>1</v>
      </c>
      <c r="G57" s="2">
        <v>28</v>
      </c>
      <c r="H57" s="2">
        <v>43</v>
      </c>
      <c r="I57" s="2">
        <f t="shared" si="0"/>
        <v>1.5357142857142858</v>
      </c>
      <c r="J57" s="2" t="s">
        <v>1892</v>
      </c>
      <c r="K57" s="2">
        <v>1</v>
      </c>
      <c r="L57" s="2">
        <v>0</v>
      </c>
      <c r="M57" s="2">
        <v>0</v>
      </c>
      <c r="N57" s="2" t="s">
        <v>1468</v>
      </c>
      <c r="O57" s="2">
        <v>-110788</v>
      </c>
      <c r="P57" s="2" t="s">
        <v>2954</v>
      </c>
    </row>
    <row r="58" spans="1:16">
      <c r="A58" s="2">
        <v>1604</v>
      </c>
      <c r="B58" s="2" t="s">
        <v>2898</v>
      </c>
      <c r="C58" s="2">
        <v>6667440</v>
      </c>
      <c r="D58" s="2">
        <v>6667634</v>
      </c>
      <c r="E58" s="2">
        <v>1</v>
      </c>
      <c r="F58" s="2">
        <v>1</v>
      </c>
      <c r="G58" s="2">
        <v>17</v>
      </c>
      <c r="H58" s="2">
        <v>26</v>
      </c>
      <c r="I58" s="2">
        <f t="shared" si="0"/>
        <v>1.5294117647058822</v>
      </c>
      <c r="J58" s="2" t="s">
        <v>1892</v>
      </c>
      <c r="K58" s="2">
        <v>1</v>
      </c>
      <c r="L58" s="2">
        <v>0</v>
      </c>
      <c r="M58" s="2">
        <v>0</v>
      </c>
      <c r="N58" s="2" t="s">
        <v>1900</v>
      </c>
      <c r="O58" s="2">
        <v>-105894</v>
      </c>
      <c r="P58" s="2" t="s">
        <v>2955</v>
      </c>
    </row>
    <row r="59" spans="1:16">
      <c r="A59" s="2">
        <v>2323</v>
      </c>
      <c r="B59" s="2" t="s">
        <v>2906</v>
      </c>
      <c r="C59" s="2">
        <v>25290542</v>
      </c>
      <c r="D59" s="2">
        <v>25290786</v>
      </c>
      <c r="E59" s="2">
        <v>1</v>
      </c>
      <c r="F59" s="2">
        <v>1</v>
      </c>
      <c r="G59" s="2">
        <v>17</v>
      </c>
      <c r="H59" s="2">
        <v>26</v>
      </c>
      <c r="I59" s="2">
        <f t="shared" si="0"/>
        <v>1.5294117647058822</v>
      </c>
      <c r="J59" s="2" t="s">
        <v>1892</v>
      </c>
      <c r="K59" s="2">
        <v>1</v>
      </c>
      <c r="L59" s="2">
        <v>0</v>
      </c>
      <c r="M59" s="2">
        <v>0</v>
      </c>
      <c r="N59" s="2" t="s">
        <v>1900</v>
      </c>
      <c r="O59" s="2">
        <v>-103882</v>
      </c>
      <c r="P59" s="2" t="s">
        <v>2956</v>
      </c>
    </row>
    <row r="60" spans="1:16">
      <c r="A60" s="2">
        <v>1729</v>
      </c>
      <c r="B60" s="2" t="s">
        <v>2896</v>
      </c>
      <c r="C60" s="2">
        <v>208288629</v>
      </c>
      <c r="D60" s="2">
        <v>208288815</v>
      </c>
      <c r="E60" s="2">
        <v>1</v>
      </c>
      <c r="F60" s="2">
        <v>1</v>
      </c>
      <c r="G60" s="2">
        <v>14</v>
      </c>
      <c r="H60" s="2">
        <v>21</v>
      </c>
      <c r="I60" s="2">
        <f t="shared" si="0"/>
        <v>1.5</v>
      </c>
      <c r="J60" s="2" t="s">
        <v>1892</v>
      </c>
      <c r="K60" s="2">
        <v>1</v>
      </c>
      <c r="L60" s="2">
        <v>0</v>
      </c>
      <c r="M60" s="2">
        <v>0</v>
      </c>
      <c r="N60" s="2" t="s">
        <v>1900</v>
      </c>
      <c r="O60" s="2">
        <v>-102615</v>
      </c>
      <c r="P60" s="2" t="s">
        <v>2957</v>
      </c>
    </row>
    <row r="61" spans="1:16">
      <c r="A61" s="2">
        <v>2474</v>
      </c>
      <c r="B61" s="2" t="s">
        <v>2905</v>
      </c>
      <c r="C61" s="2">
        <v>207414140</v>
      </c>
      <c r="D61" s="2">
        <v>207414273</v>
      </c>
      <c r="E61" s="2">
        <v>1</v>
      </c>
      <c r="F61" s="2">
        <v>1</v>
      </c>
      <c r="G61" s="2">
        <v>12</v>
      </c>
      <c r="H61" s="2">
        <v>18</v>
      </c>
      <c r="I61" s="2">
        <f t="shared" si="0"/>
        <v>1.5</v>
      </c>
      <c r="J61" s="2" t="s">
        <v>1892</v>
      </c>
      <c r="K61" s="2">
        <v>1</v>
      </c>
      <c r="L61" s="2">
        <v>0</v>
      </c>
      <c r="M61" s="2">
        <v>0</v>
      </c>
      <c r="N61" s="2" t="s">
        <v>1900</v>
      </c>
      <c r="O61" s="2">
        <v>-102347</v>
      </c>
      <c r="P61" s="2" t="s">
        <v>2958</v>
      </c>
    </row>
    <row r="62" spans="1:16">
      <c r="A62" s="2">
        <v>1662</v>
      </c>
      <c r="B62" s="2" t="s">
        <v>2898</v>
      </c>
      <c r="C62" s="2">
        <v>119303918</v>
      </c>
      <c r="D62" s="2">
        <v>119304094</v>
      </c>
      <c r="E62" s="2">
        <v>1</v>
      </c>
      <c r="F62" s="2">
        <v>1</v>
      </c>
      <c r="G62" s="2">
        <v>18</v>
      </c>
      <c r="H62" s="2">
        <v>27</v>
      </c>
      <c r="I62" s="2">
        <f t="shared" si="0"/>
        <v>1.5</v>
      </c>
      <c r="J62" s="2" t="s">
        <v>1892</v>
      </c>
      <c r="K62" s="2">
        <v>1</v>
      </c>
      <c r="L62" s="2">
        <v>0</v>
      </c>
      <c r="M62" s="2">
        <v>0</v>
      </c>
      <c r="N62" s="2" t="s">
        <v>1900</v>
      </c>
      <c r="O62" s="2">
        <v>-102237</v>
      </c>
      <c r="P62" s="2" t="s">
        <v>2959</v>
      </c>
    </row>
    <row r="63" spans="1:16">
      <c r="A63" s="2">
        <v>859</v>
      </c>
      <c r="B63" s="2" t="s">
        <v>2908</v>
      </c>
      <c r="C63" s="2">
        <v>45152051</v>
      </c>
      <c r="D63" s="2">
        <v>45152150</v>
      </c>
      <c r="E63" s="2">
        <v>1</v>
      </c>
      <c r="F63" s="2">
        <v>1</v>
      </c>
      <c r="G63" s="2">
        <v>8</v>
      </c>
      <c r="H63" s="2">
        <v>12</v>
      </c>
      <c r="I63" s="2">
        <f t="shared" si="0"/>
        <v>1.5</v>
      </c>
      <c r="J63" s="2" t="s">
        <v>1892</v>
      </c>
      <c r="K63" s="2">
        <v>1</v>
      </c>
      <c r="L63" s="2">
        <v>0</v>
      </c>
      <c r="M63" s="2">
        <v>0</v>
      </c>
      <c r="N63" s="2" t="s">
        <v>1900</v>
      </c>
      <c r="O63" s="2">
        <v>-100816</v>
      </c>
      <c r="P63" s="2" t="s">
        <v>2960</v>
      </c>
    </row>
    <row r="64" spans="1:16">
      <c r="A64" s="2">
        <v>807</v>
      </c>
      <c r="B64" s="2" t="s">
        <v>2905</v>
      </c>
      <c r="C64" s="2">
        <v>36930005</v>
      </c>
      <c r="D64" s="2">
        <v>36930235</v>
      </c>
      <c r="E64" s="2">
        <v>1</v>
      </c>
      <c r="F64" s="2">
        <v>1</v>
      </c>
      <c r="G64" s="2">
        <v>16</v>
      </c>
      <c r="H64" s="2">
        <v>24</v>
      </c>
      <c r="I64" s="2">
        <f t="shared" si="0"/>
        <v>1.5</v>
      </c>
      <c r="J64" s="2" t="s">
        <v>1892</v>
      </c>
      <c r="K64" s="2">
        <v>1</v>
      </c>
      <c r="L64" s="2">
        <v>0</v>
      </c>
      <c r="M64" s="2">
        <v>0</v>
      </c>
      <c r="N64" s="2" t="s">
        <v>1469</v>
      </c>
      <c r="O64" s="2">
        <v>-98037</v>
      </c>
      <c r="P64" s="2" t="s">
        <v>2961</v>
      </c>
    </row>
    <row r="65" spans="1:16">
      <c r="A65" s="2">
        <v>1038</v>
      </c>
      <c r="B65" s="2" t="s">
        <v>2899</v>
      </c>
      <c r="C65" s="2">
        <v>7476941</v>
      </c>
      <c r="D65" s="2">
        <v>7477047</v>
      </c>
      <c r="E65" s="2">
        <v>1</v>
      </c>
      <c r="F65" s="2">
        <v>1</v>
      </c>
      <c r="G65" s="2">
        <v>8</v>
      </c>
      <c r="H65" s="2">
        <v>12</v>
      </c>
      <c r="I65" s="2">
        <f t="shared" si="0"/>
        <v>1.5</v>
      </c>
      <c r="J65" s="2" t="s">
        <v>1892</v>
      </c>
      <c r="K65" s="2">
        <v>1</v>
      </c>
      <c r="L65" s="2">
        <v>0</v>
      </c>
      <c r="M65" s="2">
        <v>0</v>
      </c>
      <c r="N65" s="2" t="s">
        <v>1900</v>
      </c>
      <c r="O65" s="2">
        <v>-96399</v>
      </c>
      <c r="P65" s="2" t="s">
        <v>2962</v>
      </c>
    </row>
    <row r="66" spans="1:16">
      <c r="A66" s="2">
        <v>2490</v>
      </c>
      <c r="B66" s="2" t="s">
        <v>2903</v>
      </c>
      <c r="C66" s="2">
        <v>4321272</v>
      </c>
      <c r="D66" s="2">
        <v>4321448</v>
      </c>
      <c r="E66" s="2">
        <v>1</v>
      </c>
      <c r="F66" s="2">
        <v>1</v>
      </c>
      <c r="G66" s="2">
        <v>14</v>
      </c>
      <c r="H66" s="2">
        <v>21</v>
      </c>
      <c r="I66" s="2">
        <f t="shared" si="0"/>
        <v>1.5</v>
      </c>
      <c r="J66" s="2" t="s">
        <v>1892</v>
      </c>
      <c r="K66" s="2">
        <v>1</v>
      </c>
      <c r="L66" s="2">
        <v>0</v>
      </c>
      <c r="M66" s="2">
        <v>0</v>
      </c>
      <c r="N66" s="2" t="s">
        <v>1470</v>
      </c>
      <c r="O66" s="2">
        <v>-95796</v>
      </c>
      <c r="P66" s="2" t="s">
        <v>2963</v>
      </c>
    </row>
    <row r="67" spans="1:16">
      <c r="A67" s="2">
        <v>2662</v>
      </c>
      <c r="B67" s="2" t="s">
        <v>2891</v>
      </c>
      <c r="C67" s="2">
        <v>61283505</v>
      </c>
      <c r="D67" s="2">
        <v>61283660</v>
      </c>
      <c r="E67" s="2">
        <v>1</v>
      </c>
      <c r="F67" s="2">
        <v>1</v>
      </c>
      <c r="G67" s="2">
        <v>12</v>
      </c>
      <c r="H67" s="2">
        <v>18</v>
      </c>
      <c r="I67" s="2">
        <f t="shared" si="0"/>
        <v>1.5</v>
      </c>
      <c r="J67" s="2" t="s">
        <v>1892</v>
      </c>
      <c r="K67" s="2">
        <v>1</v>
      </c>
      <c r="L67" s="2">
        <v>0</v>
      </c>
      <c r="M67" s="2">
        <v>0</v>
      </c>
      <c r="N67" s="2" t="s">
        <v>1900</v>
      </c>
      <c r="O67" s="2">
        <v>-95702</v>
      </c>
      <c r="P67" s="2" t="s">
        <v>2964</v>
      </c>
    </row>
    <row r="68" spans="1:16">
      <c r="A68" s="2">
        <v>2457</v>
      </c>
      <c r="B68" s="2" t="s">
        <v>2909</v>
      </c>
      <c r="C68" s="2">
        <v>29590185</v>
      </c>
      <c r="D68" s="2">
        <v>29590284</v>
      </c>
      <c r="E68" s="2">
        <v>1</v>
      </c>
      <c r="F68" s="2">
        <v>1</v>
      </c>
      <c r="G68" s="2">
        <v>12</v>
      </c>
      <c r="H68" s="2">
        <v>18</v>
      </c>
      <c r="I68" s="2">
        <f t="shared" si="0"/>
        <v>1.5</v>
      </c>
      <c r="J68" s="2" t="s">
        <v>1892</v>
      </c>
      <c r="K68" s="2">
        <v>1</v>
      </c>
      <c r="L68" s="2">
        <v>0</v>
      </c>
      <c r="M68" s="2">
        <v>0</v>
      </c>
      <c r="N68" s="2" t="s">
        <v>1900</v>
      </c>
      <c r="O68" s="2">
        <v>-95397</v>
      </c>
      <c r="P68" s="2" t="s">
        <v>2965</v>
      </c>
    </row>
    <row r="69" spans="1:16">
      <c r="A69" s="2">
        <v>2547</v>
      </c>
      <c r="B69" s="2" t="s">
        <v>2895</v>
      </c>
      <c r="C69" s="2">
        <v>13919796</v>
      </c>
      <c r="D69" s="2">
        <v>13919987</v>
      </c>
      <c r="E69" s="2">
        <v>1</v>
      </c>
      <c r="F69" s="2">
        <v>1</v>
      </c>
      <c r="G69" s="2">
        <v>21</v>
      </c>
      <c r="H69" s="2">
        <v>31</v>
      </c>
      <c r="I69" s="2">
        <f t="shared" si="0"/>
        <v>1.4761904761904763</v>
      </c>
      <c r="J69" s="2" t="s">
        <v>1892</v>
      </c>
      <c r="K69" s="2">
        <v>1</v>
      </c>
      <c r="L69" s="2">
        <v>0</v>
      </c>
      <c r="M69" s="2">
        <v>0</v>
      </c>
      <c r="N69" s="2" t="s">
        <v>1900</v>
      </c>
      <c r="O69" s="2">
        <v>-95338</v>
      </c>
      <c r="P69" s="2" t="s">
        <v>2966</v>
      </c>
    </row>
    <row r="70" spans="1:16">
      <c r="A70" s="2">
        <v>2069</v>
      </c>
      <c r="B70" s="2" t="s">
        <v>2886</v>
      </c>
      <c r="C70" s="2">
        <v>14630048</v>
      </c>
      <c r="D70" s="2">
        <v>14630325</v>
      </c>
      <c r="E70" s="2">
        <v>1</v>
      </c>
      <c r="F70" s="2">
        <v>1</v>
      </c>
      <c r="G70" s="2">
        <v>34</v>
      </c>
      <c r="H70" s="2">
        <v>50</v>
      </c>
      <c r="I70" s="2">
        <f t="shared" ref="I70:I133" si="1">H70/G70</f>
        <v>1.4705882352941178</v>
      </c>
      <c r="J70" s="2" t="s">
        <v>1892</v>
      </c>
      <c r="K70" s="2">
        <v>1</v>
      </c>
      <c r="L70" s="2">
        <v>0</v>
      </c>
      <c r="M70" s="2">
        <v>0</v>
      </c>
      <c r="N70" s="2" t="s">
        <v>1900</v>
      </c>
      <c r="O70" s="2">
        <v>-94048</v>
      </c>
      <c r="P70" s="2" t="s">
        <v>2924</v>
      </c>
    </row>
    <row r="71" spans="1:16">
      <c r="A71" s="2">
        <v>1585</v>
      </c>
      <c r="B71" s="2" t="s">
        <v>2900</v>
      </c>
      <c r="C71" s="2">
        <v>140998707</v>
      </c>
      <c r="D71" s="2">
        <v>140998991</v>
      </c>
      <c r="E71" s="2">
        <v>1</v>
      </c>
      <c r="F71" s="2">
        <v>1</v>
      </c>
      <c r="G71" s="2">
        <v>32</v>
      </c>
      <c r="H71" s="2">
        <v>47</v>
      </c>
      <c r="I71" s="2">
        <f t="shared" si="1"/>
        <v>1.46875</v>
      </c>
      <c r="J71" s="2" t="s">
        <v>1892</v>
      </c>
      <c r="K71" s="2">
        <v>1</v>
      </c>
      <c r="L71" s="2">
        <v>0</v>
      </c>
      <c r="M71" s="2">
        <v>0</v>
      </c>
      <c r="N71" s="2" t="s">
        <v>1900</v>
      </c>
      <c r="O71" s="2">
        <v>-93732</v>
      </c>
      <c r="P71" s="2" t="s">
        <v>2967</v>
      </c>
    </row>
    <row r="72" spans="1:16">
      <c r="A72" s="2">
        <v>1584</v>
      </c>
      <c r="B72" s="2" t="s">
        <v>2904</v>
      </c>
      <c r="C72" s="2">
        <v>64539058</v>
      </c>
      <c r="D72" s="2">
        <v>64539242</v>
      </c>
      <c r="E72" s="2">
        <v>1</v>
      </c>
      <c r="F72" s="2">
        <v>1</v>
      </c>
      <c r="G72" s="2">
        <v>13</v>
      </c>
      <c r="H72" s="2">
        <v>19</v>
      </c>
      <c r="I72" s="2">
        <f t="shared" si="1"/>
        <v>1.4615384615384615</v>
      </c>
      <c r="J72" s="2" t="s">
        <v>1892</v>
      </c>
      <c r="K72" s="2">
        <v>1</v>
      </c>
      <c r="L72" s="2">
        <v>0</v>
      </c>
      <c r="M72" s="2">
        <v>0</v>
      </c>
      <c r="N72" s="2" t="s">
        <v>1900</v>
      </c>
      <c r="O72" s="2">
        <v>-93509</v>
      </c>
      <c r="P72" s="2" t="s">
        <v>2967</v>
      </c>
    </row>
    <row r="73" spans="1:16">
      <c r="A73" s="2">
        <v>336</v>
      </c>
      <c r="B73" s="2" t="s">
        <v>2893</v>
      </c>
      <c r="C73" s="2">
        <v>28258802</v>
      </c>
      <c r="D73" s="2">
        <v>28258950</v>
      </c>
      <c r="E73" s="2">
        <v>1</v>
      </c>
      <c r="F73" s="2">
        <v>1</v>
      </c>
      <c r="G73" s="2">
        <v>9</v>
      </c>
      <c r="H73" s="2">
        <v>13</v>
      </c>
      <c r="I73" s="2">
        <f t="shared" si="1"/>
        <v>1.4444444444444444</v>
      </c>
      <c r="J73" s="2" t="s">
        <v>1892</v>
      </c>
      <c r="K73" s="2">
        <v>1</v>
      </c>
      <c r="L73" s="2">
        <v>0</v>
      </c>
      <c r="M73" s="2">
        <v>0</v>
      </c>
      <c r="N73" s="2" t="s">
        <v>1900</v>
      </c>
      <c r="O73" s="2">
        <v>-92939</v>
      </c>
      <c r="P73" s="2" t="s">
        <v>2968</v>
      </c>
    </row>
    <row r="74" spans="1:16">
      <c r="A74" s="2">
        <v>2288</v>
      </c>
      <c r="B74" s="2" t="s">
        <v>2899</v>
      </c>
      <c r="C74" s="2">
        <v>7199731</v>
      </c>
      <c r="D74" s="2">
        <v>7199878</v>
      </c>
      <c r="E74" s="2">
        <v>1</v>
      </c>
      <c r="F74" s="2">
        <v>1</v>
      </c>
      <c r="G74" s="2">
        <v>9</v>
      </c>
      <c r="H74" s="2">
        <v>13</v>
      </c>
      <c r="I74" s="2">
        <f t="shared" si="1"/>
        <v>1.4444444444444444</v>
      </c>
      <c r="J74" s="2" t="s">
        <v>1892</v>
      </c>
      <c r="K74" s="2">
        <v>1</v>
      </c>
      <c r="L74" s="2">
        <v>0</v>
      </c>
      <c r="M74" s="2">
        <v>0</v>
      </c>
      <c r="N74" s="2" t="s">
        <v>1472</v>
      </c>
      <c r="O74" s="2">
        <v>-91915</v>
      </c>
      <c r="P74" s="2" t="s">
        <v>2969</v>
      </c>
    </row>
    <row r="75" spans="1:16">
      <c r="A75" s="2">
        <v>1459</v>
      </c>
      <c r="B75" s="2" t="s">
        <v>2897</v>
      </c>
      <c r="C75" s="2">
        <v>8799939</v>
      </c>
      <c r="D75" s="2">
        <v>8800143</v>
      </c>
      <c r="E75" s="2">
        <v>1</v>
      </c>
      <c r="F75" s="2">
        <v>1</v>
      </c>
      <c r="G75" s="2">
        <v>16</v>
      </c>
      <c r="H75" s="2">
        <v>23</v>
      </c>
      <c r="I75" s="2">
        <f t="shared" si="1"/>
        <v>1.4375</v>
      </c>
      <c r="J75" s="2" t="s">
        <v>1892</v>
      </c>
      <c r="K75" s="2">
        <v>1</v>
      </c>
      <c r="L75" s="2">
        <v>0</v>
      </c>
      <c r="M75" s="2">
        <v>0</v>
      </c>
      <c r="N75" s="2" t="s">
        <v>1900</v>
      </c>
      <c r="O75" s="2">
        <v>-90006</v>
      </c>
      <c r="P75" s="2" t="s">
        <v>2970</v>
      </c>
    </row>
    <row r="76" spans="1:16">
      <c r="A76" s="2">
        <v>412</v>
      </c>
      <c r="B76" s="2" t="s">
        <v>2904</v>
      </c>
      <c r="C76" s="2">
        <v>68522339</v>
      </c>
      <c r="D76" s="2">
        <v>68522552</v>
      </c>
      <c r="E76" s="2">
        <v>1</v>
      </c>
      <c r="F76" s="2">
        <v>1</v>
      </c>
      <c r="G76" s="2">
        <v>23</v>
      </c>
      <c r="H76" s="2">
        <v>33</v>
      </c>
      <c r="I76" s="2">
        <f t="shared" si="1"/>
        <v>1.4347826086956521</v>
      </c>
      <c r="J76" s="2" t="s">
        <v>1892</v>
      </c>
      <c r="K76" s="2">
        <v>1</v>
      </c>
      <c r="L76" s="2">
        <v>0</v>
      </c>
      <c r="M76" s="2">
        <v>0</v>
      </c>
      <c r="N76" s="2" t="s">
        <v>1900</v>
      </c>
      <c r="O76" s="2">
        <v>-87141</v>
      </c>
      <c r="P76" s="2" t="s">
        <v>2971</v>
      </c>
    </row>
    <row r="77" spans="1:16">
      <c r="A77" s="2">
        <v>1562</v>
      </c>
      <c r="B77" s="2" t="s">
        <v>2887</v>
      </c>
      <c r="C77" s="2">
        <v>100639645</v>
      </c>
      <c r="D77" s="2">
        <v>100639889</v>
      </c>
      <c r="E77" s="2">
        <v>1</v>
      </c>
      <c r="F77" s="2">
        <v>1</v>
      </c>
      <c r="G77" s="2">
        <v>23</v>
      </c>
      <c r="H77" s="2">
        <v>33</v>
      </c>
      <c r="I77" s="2">
        <f t="shared" si="1"/>
        <v>1.4347826086956521</v>
      </c>
      <c r="J77" s="2" t="s">
        <v>1892</v>
      </c>
      <c r="K77" s="2">
        <v>1</v>
      </c>
      <c r="L77" s="2">
        <v>0</v>
      </c>
      <c r="M77" s="2">
        <v>0</v>
      </c>
      <c r="N77" s="2" t="s">
        <v>1900</v>
      </c>
      <c r="O77" s="2">
        <v>-86670</v>
      </c>
      <c r="P77" s="2" t="s">
        <v>2972</v>
      </c>
    </row>
    <row r="78" spans="1:16">
      <c r="A78" s="2">
        <v>2336</v>
      </c>
      <c r="B78" s="2" t="s">
        <v>2893</v>
      </c>
      <c r="C78" s="2">
        <v>41059006</v>
      </c>
      <c r="D78" s="2">
        <v>41059237</v>
      </c>
      <c r="E78" s="2">
        <v>1</v>
      </c>
      <c r="F78" s="2">
        <v>1</v>
      </c>
      <c r="G78" s="2">
        <v>23</v>
      </c>
      <c r="H78" s="2">
        <v>33</v>
      </c>
      <c r="I78" s="2">
        <f t="shared" si="1"/>
        <v>1.4347826086956521</v>
      </c>
      <c r="J78" s="2" t="s">
        <v>1892</v>
      </c>
      <c r="K78" s="2">
        <v>1</v>
      </c>
      <c r="L78" s="2">
        <v>0</v>
      </c>
      <c r="M78" s="2">
        <v>0</v>
      </c>
      <c r="N78" s="2" t="s">
        <v>1900</v>
      </c>
      <c r="O78" s="2">
        <v>-86522</v>
      </c>
      <c r="P78" s="2" t="s">
        <v>2973</v>
      </c>
    </row>
    <row r="79" spans="1:16">
      <c r="A79" s="2">
        <v>891</v>
      </c>
      <c r="B79" s="2" t="s">
        <v>2897</v>
      </c>
      <c r="C79" s="2">
        <v>46130954</v>
      </c>
      <c r="D79" s="2">
        <v>46131018</v>
      </c>
      <c r="E79" s="2">
        <v>1</v>
      </c>
      <c r="F79" s="2">
        <v>1</v>
      </c>
      <c r="G79" s="2">
        <v>7</v>
      </c>
      <c r="H79" s="2">
        <v>10</v>
      </c>
      <c r="I79" s="2">
        <f t="shared" si="1"/>
        <v>1.4285714285714286</v>
      </c>
      <c r="J79" s="2" t="s">
        <v>1892</v>
      </c>
      <c r="K79" s="2">
        <v>1</v>
      </c>
      <c r="L79" s="2">
        <v>0</v>
      </c>
      <c r="M79" s="2">
        <v>0</v>
      </c>
      <c r="N79" s="2" t="s">
        <v>1473</v>
      </c>
      <c r="O79" s="2">
        <v>-83796</v>
      </c>
      <c r="P79" s="2" t="s">
        <v>2974</v>
      </c>
    </row>
    <row r="80" spans="1:16">
      <c r="A80" s="2">
        <v>2573</v>
      </c>
      <c r="B80" s="2" t="s">
        <v>2898</v>
      </c>
      <c r="C80" s="2">
        <v>77271269</v>
      </c>
      <c r="D80" s="2">
        <v>77271375</v>
      </c>
      <c r="E80" s="2">
        <v>1</v>
      </c>
      <c r="F80" s="2">
        <v>1</v>
      </c>
      <c r="G80" s="2">
        <v>7</v>
      </c>
      <c r="H80" s="2">
        <v>10</v>
      </c>
      <c r="I80" s="2">
        <f t="shared" si="1"/>
        <v>1.4285714285714286</v>
      </c>
      <c r="J80" s="2" t="s">
        <v>1892</v>
      </c>
      <c r="K80" s="2">
        <v>1</v>
      </c>
      <c r="L80" s="2">
        <v>0</v>
      </c>
      <c r="M80" s="2">
        <v>0</v>
      </c>
      <c r="N80" s="2" t="s">
        <v>1900</v>
      </c>
      <c r="O80" s="2">
        <v>-83402</v>
      </c>
      <c r="P80" s="2" t="s">
        <v>2975</v>
      </c>
    </row>
    <row r="81" spans="1:16">
      <c r="A81" s="2">
        <v>2254</v>
      </c>
      <c r="B81" s="2" t="s">
        <v>2905</v>
      </c>
      <c r="C81" s="2">
        <v>28189894</v>
      </c>
      <c r="D81" s="2">
        <v>28189990</v>
      </c>
      <c r="E81" s="2">
        <v>1</v>
      </c>
      <c r="F81" s="2">
        <v>1</v>
      </c>
      <c r="G81" s="2">
        <v>7</v>
      </c>
      <c r="H81" s="2">
        <v>10</v>
      </c>
      <c r="I81" s="2">
        <f t="shared" si="1"/>
        <v>1.4285714285714286</v>
      </c>
      <c r="J81" s="2" t="s">
        <v>1892</v>
      </c>
      <c r="K81" s="2">
        <v>1</v>
      </c>
      <c r="L81" s="2">
        <v>0</v>
      </c>
      <c r="M81" s="2">
        <v>0</v>
      </c>
      <c r="N81" s="2" t="s">
        <v>1371</v>
      </c>
      <c r="O81" s="2">
        <v>-83363</v>
      </c>
      <c r="P81" s="2" t="s">
        <v>2976</v>
      </c>
    </row>
    <row r="82" spans="1:16">
      <c r="A82" s="2">
        <v>234</v>
      </c>
      <c r="B82" s="2" t="s">
        <v>2909</v>
      </c>
      <c r="C82" s="2">
        <v>45656235</v>
      </c>
      <c r="D82" s="2">
        <v>45656562</v>
      </c>
      <c r="E82" s="2">
        <v>1</v>
      </c>
      <c r="F82" s="2">
        <v>1</v>
      </c>
      <c r="G82" s="2">
        <v>21</v>
      </c>
      <c r="H82" s="2">
        <v>30</v>
      </c>
      <c r="I82" s="2">
        <f t="shared" si="1"/>
        <v>1.4285714285714286</v>
      </c>
      <c r="J82" s="2" t="s">
        <v>1892</v>
      </c>
      <c r="K82" s="2">
        <v>1</v>
      </c>
      <c r="L82" s="2">
        <v>0</v>
      </c>
      <c r="M82" s="2">
        <v>0</v>
      </c>
      <c r="N82" s="2" t="s">
        <v>1900</v>
      </c>
      <c r="O82" s="2">
        <v>-82608</v>
      </c>
      <c r="P82" s="2" t="s">
        <v>2977</v>
      </c>
    </row>
    <row r="83" spans="1:16">
      <c r="A83" s="2">
        <v>233</v>
      </c>
      <c r="B83" s="2" t="s">
        <v>2909</v>
      </c>
      <c r="C83" s="2">
        <v>4978037</v>
      </c>
      <c r="D83" s="2">
        <v>4978100</v>
      </c>
      <c r="E83" s="2">
        <v>1</v>
      </c>
      <c r="F83" s="2">
        <v>1</v>
      </c>
      <c r="G83" s="2">
        <v>7</v>
      </c>
      <c r="H83" s="2">
        <v>10</v>
      </c>
      <c r="I83" s="2">
        <f t="shared" si="1"/>
        <v>1.4285714285714286</v>
      </c>
      <c r="J83" s="2" t="s">
        <v>1892</v>
      </c>
      <c r="K83" s="2">
        <v>1</v>
      </c>
      <c r="L83" s="2">
        <v>0</v>
      </c>
      <c r="M83" s="2">
        <v>0</v>
      </c>
      <c r="N83" s="2" t="s">
        <v>1900</v>
      </c>
      <c r="O83" s="2">
        <v>-82435</v>
      </c>
      <c r="P83" s="2" t="s">
        <v>2977</v>
      </c>
    </row>
    <row r="84" spans="1:16">
      <c r="A84" s="2">
        <v>569</v>
      </c>
      <c r="B84" s="2" t="s">
        <v>2897</v>
      </c>
      <c r="C84" s="2">
        <v>112968014</v>
      </c>
      <c r="D84" s="2">
        <v>112968218</v>
      </c>
      <c r="E84" s="2">
        <v>1</v>
      </c>
      <c r="F84" s="2">
        <v>1</v>
      </c>
      <c r="G84" s="2">
        <v>28</v>
      </c>
      <c r="H84" s="2">
        <v>40</v>
      </c>
      <c r="I84" s="2">
        <f t="shared" si="1"/>
        <v>1.4285714285714286</v>
      </c>
      <c r="J84" s="2" t="s">
        <v>1892</v>
      </c>
      <c r="K84" s="2">
        <v>1</v>
      </c>
      <c r="L84" s="2">
        <v>0</v>
      </c>
      <c r="M84" s="2">
        <v>0</v>
      </c>
      <c r="N84" s="2" t="s">
        <v>1900</v>
      </c>
      <c r="O84" s="2">
        <v>-82404</v>
      </c>
      <c r="P84" s="2" t="s">
        <v>2978</v>
      </c>
    </row>
    <row r="85" spans="1:16">
      <c r="A85" s="2">
        <v>2077</v>
      </c>
      <c r="B85" s="2" t="s">
        <v>2895</v>
      </c>
      <c r="C85" s="2">
        <v>4432331</v>
      </c>
      <c r="D85" s="2">
        <v>4432490</v>
      </c>
      <c r="E85" s="2">
        <v>1</v>
      </c>
      <c r="F85" s="2">
        <v>1</v>
      </c>
      <c r="G85" s="2">
        <v>14</v>
      </c>
      <c r="H85" s="2">
        <v>20</v>
      </c>
      <c r="I85" s="2">
        <f t="shared" si="1"/>
        <v>1.4285714285714286</v>
      </c>
      <c r="J85" s="2" t="s">
        <v>1892</v>
      </c>
      <c r="K85" s="2">
        <v>1</v>
      </c>
      <c r="L85" s="2">
        <v>0</v>
      </c>
      <c r="M85" s="2">
        <v>0</v>
      </c>
      <c r="N85" s="2" t="s">
        <v>1900</v>
      </c>
      <c r="O85" s="2">
        <v>-82309</v>
      </c>
      <c r="P85" s="2" t="s">
        <v>2979</v>
      </c>
    </row>
    <row r="86" spans="1:16">
      <c r="A86" s="2">
        <v>253</v>
      </c>
      <c r="B86" s="2" t="s">
        <v>2892</v>
      </c>
      <c r="C86" s="2">
        <v>112279703</v>
      </c>
      <c r="D86" s="2">
        <v>112279871</v>
      </c>
      <c r="E86" s="2">
        <v>1</v>
      </c>
      <c r="F86" s="2">
        <v>1</v>
      </c>
      <c r="G86" s="2">
        <v>12</v>
      </c>
      <c r="H86" s="2">
        <v>17</v>
      </c>
      <c r="I86" s="2">
        <f t="shared" si="1"/>
        <v>1.4166666666666667</v>
      </c>
      <c r="J86" s="2" t="s">
        <v>1892</v>
      </c>
      <c r="K86" s="2">
        <v>1</v>
      </c>
      <c r="L86" s="2">
        <v>0</v>
      </c>
      <c r="M86" s="2">
        <v>0</v>
      </c>
      <c r="N86" s="2" t="s">
        <v>1900</v>
      </c>
      <c r="O86" s="2">
        <v>-80610</v>
      </c>
      <c r="P86" s="2" t="s">
        <v>2980</v>
      </c>
    </row>
    <row r="87" spans="1:16">
      <c r="A87" s="2">
        <v>293</v>
      </c>
      <c r="B87" s="2" t="s">
        <v>2899</v>
      </c>
      <c r="C87" s="2">
        <v>74382069</v>
      </c>
      <c r="D87" s="2">
        <v>74382384</v>
      </c>
      <c r="E87" s="2">
        <v>1</v>
      </c>
      <c r="F87" s="2">
        <v>1</v>
      </c>
      <c r="G87" s="2">
        <v>29</v>
      </c>
      <c r="H87" s="2">
        <v>41</v>
      </c>
      <c r="I87" s="2">
        <f t="shared" si="1"/>
        <v>1.4137931034482758</v>
      </c>
      <c r="J87" s="2" t="s">
        <v>1892</v>
      </c>
      <c r="K87" s="2">
        <v>1</v>
      </c>
      <c r="L87" s="2">
        <v>0</v>
      </c>
      <c r="M87" s="2">
        <v>0</v>
      </c>
      <c r="N87" s="2" t="s">
        <v>1372</v>
      </c>
      <c r="O87" s="2">
        <v>-80346</v>
      </c>
      <c r="P87" s="2" t="s">
        <v>2981</v>
      </c>
    </row>
    <row r="88" spans="1:16">
      <c r="A88" s="2">
        <v>788</v>
      </c>
      <c r="B88" s="2" t="s">
        <v>2887</v>
      </c>
      <c r="C88" s="2">
        <v>111434171</v>
      </c>
      <c r="D88" s="2">
        <v>111434453</v>
      </c>
      <c r="E88" s="2">
        <v>1</v>
      </c>
      <c r="F88" s="2">
        <v>1</v>
      </c>
      <c r="G88" s="2">
        <v>32</v>
      </c>
      <c r="H88" s="2">
        <v>45</v>
      </c>
      <c r="I88" s="2">
        <f t="shared" si="1"/>
        <v>1.40625</v>
      </c>
      <c r="J88" s="2" t="s">
        <v>1892</v>
      </c>
      <c r="K88" s="2">
        <v>1</v>
      </c>
      <c r="L88" s="2">
        <v>0</v>
      </c>
      <c r="M88" s="2">
        <v>0</v>
      </c>
      <c r="N88" s="2" t="s">
        <v>1900</v>
      </c>
      <c r="O88" s="2">
        <v>-80016</v>
      </c>
      <c r="P88" s="2" t="s">
        <v>2982</v>
      </c>
    </row>
    <row r="89" spans="1:16">
      <c r="A89" s="2">
        <v>787</v>
      </c>
      <c r="B89" s="2" t="s">
        <v>2904</v>
      </c>
      <c r="C89" s="2">
        <v>91223888</v>
      </c>
      <c r="D89" s="2">
        <v>91224076</v>
      </c>
      <c r="E89" s="2">
        <v>1</v>
      </c>
      <c r="F89" s="2">
        <v>1</v>
      </c>
      <c r="G89" s="2">
        <v>15</v>
      </c>
      <c r="H89" s="2">
        <v>21</v>
      </c>
      <c r="I89" s="2">
        <f t="shared" si="1"/>
        <v>1.4</v>
      </c>
      <c r="J89" s="2" t="s">
        <v>1892</v>
      </c>
      <c r="K89" s="2">
        <v>1</v>
      </c>
      <c r="L89" s="2">
        <v>0</v>
      </c>
      <c r="M89" s="2">
        <v>0</v>
      </c>
      <c r="N89" s="2" t="s">
        <v>1900</v>
      </c>
      <c r="O89" s="2">
        <v>-79858</v>
      </c>
      <c r="P89" s="2" t="s">
        <v>2982</v>
      </c>
    </row>
    <row r="90" spans="1:16">
      <c r="A90" s="2">
        <v>626</v>
      </c>
      <c r="B90" s="2" t="s">
        <v>2899</v>
      </c>
      <c r="C90" s="2">
        <v>45569932</v>
      </c>
      <c r="D90" s="2">
        <v>45570069</v>
      </c>
      <c r="E90" s="2">
        <v>1</v>
      </c>
      <c r="F90" s="2">
        <v>1</v>
      </c>
      <c r="G90" s="2">
        <v>10</v>
      </c>
      <c r="H90" s="2">
        <v>14</v>
      </c>
      <c r="I90" s="2">
        <f t="shared" si="1"/>
        <v>1.4</v>
      </c>
      <c r="J90" s="2" t="s">
        <v>1892</v>
      </c>
      <c r="K90" s="2">
        <v>1</v>
      </c>
      <c r="L90" s="2">
        <v>0</v>
      </c>
      <c r="M90" s="2">
        <v>0</v>
      </c>
      <c r="N90" s="2" t="s">
        <v>1900</v>
      </c>
      <c r="O90" s="2">
        <v>-79363</v>
      </c>
      <c r="P90" s="2" t="s">
        <v>2983</v>
      </c>
    </row>
    <row r="91" spans="1:16">
      <c r="A91" s="2">
        <v>849</v>
      </c>
      <c r="B91" s="2" t="s">
        <v>2902</v>
      </c>
      <c r="C91" s="2">
        <v>34144051</v>
      </c>
      <c r="D91" s="2">
        <v>34144175</v>
      </c>
      <c r="E91" s="2">
        <v>1</v>
      </c>
      <c r="F91" s="2">
        <v>1</v>
      </c>
      <c r="G91" s="2">
        <v>10</v>
      </c>
      <c r="H91" s="2">
        <v>14</v>
      </c>
      <c r="I91" s="2">
        <f t="shared" si="1"/>
        <v>1.4</v>
      </c>
      <c r="J91" s="2" t="s">
        <v>1892</v>
      </c>
      <c r="K91" s="2">
        <v>1</v>
      </c>
      <c r="L91" s="2">
        <v>0</v>
      </c>
      <c r="M91" s="2">
        <v>0</v>
      </c>
      <c r="N91" s="2" t="s">
        <v>1900</v>
      </c>
      <c r="O91" s="2">
        <v>-79031</v>
      </c>
      <c r="P91" s="2" t="s">
        <v>2984</v>
      </c>
    </row>
    <row r="92" spans="1:16">
      <c r="A92" s="2">
        <v>2000</v>
      </c>
      <c r="B92" s="2" t="s">
        <v>2892</v>
      </c>
      <c r="C92" s="2">
        <v>50641243</v>
      </c>
      <c r="D92" s="2">
        <v>50641331</v>
      </c>
      <c r="E92" s="2">
        <v>1</v>
      </c>
      <c r="F92" s="2">
        <v>1</v>
      </c>
      <c r="G92" s="2">
        <v>8</v>
      </c>
      <c r="H92" s="2">
        <v>11</v>
      </c>
      <c r="I92" s="2">
        <f t="shared" si="1"/>
        <v>1.375</v>
      </c>
      <c r="J92" s="2" t="s">
        <v>1892</v>
      </c>
      <c r="K92" s="2">
        <v>1</v>
      </c>
      <c r="L92" s="2">
        <v>0</v>
      </c>
      <c r="M92" s="2">
        <v>0</v>
      </c>
      <c r="N92" s="2" t="s">
        <v>1900</v>
      </c>
      <c r="O92" s="2">
        <v>-78701</v>
      </c>
      <c r="P92" s="2" t="s">
        <v>2985</v>
      </c>
    </row>
    <row r="93" spans="1:16">
      <c r="A93" s="2">
        <v>1799</v>
      </c>
      <c r="B93" s="2" t="s">
        <v>2905</v>
      </c>
      <c r="C93" s="2">
        <v>44445396</v>
      </c>
      <c r="D93" s="2">
        <v>44445633</v>
      </c>
      <c r="E93" s="2">
        <v>1</v>
      </c>
      <c r="F93" s="2">
        <v>1</v>
      </c>
      <c r="G93" s="2">
        <v>16</v>
      </c>
      <c r="H93" s="2">
        <v>22</v>
      </c>
      <c r="I93" s="2">
        <f t="shared" si="1"/>
        <v>1.375</v>
      </c>
      <c r="J93" s="2" t="s">
        <v>1892</v>
      </c>
      <c r="K93" s="2">
        <v>1</v>
      </c>
      <c r="L93" s="2">
        <v>0</v>
      </c>
      <c r="M93" s="2">
        <v>0</v>
      </c>
      <c r="N93" s="2" t="s">
        <v>1471</v>
      </c>
      <c r="O93" s="2">
        <v>-76899</v>
      </c>
      <c r="P93" s="2" t="s">
        <v>2986</v>
      </c>
    </row>
    <row r="94" spans="1:16">
      <c r="A94" s="2">
        <v>1704</v>
      </c>
      <c r="B94" s="2" t="s">
        <v>2909</v>
      </c>
      <c r="C94" s="2">
        <v>49122405</v>
      </c>
      <c r="D94" s="2">
        <v>49122505</v>
      </c>
      <c r="E94" s="2">
        <v>1</v>
      </c>
      <c r="F94" s="2">
        <v>1</v>
      </c>
      <c r="G94" s="2">
        <v>8</v>
      </c>
      <c r="H94" s="2">
        <v>11</v>
      </c>
      <c r="I94" s="2">
        <f t="shared" si="1"/>
        <v>1.375</v>
      </c>
      <c r="J94" s="2" t="s">
        <v>1892</v>
      </c>
      <c r="K94" s="2">
        <v>1</v>
      </c>
      <c r="L94" s="2">
        <v>0</v>
      </c>
      <c r="M94" s="2">
        <v>0</v>
      </c>
      <c r="N94" s="2" t="s">
        <v>1900</v>
      </c>
      <c r="O94" s="2">
        <v>-75996</v>
      </c>
      <c r="P94" s="2" t="s">
        <v>2987</v>
      </c>
    </row>
    <row r="95" spans="1:16">
      <c r="A95" s="2">
        <v>1705</v>
      </c>
      <c r="B95" s="2" t="s">
        <v>2886</v>
      </c>
      <c r="C95" s="2">
        <v>102825344</v>
      </c>
      <c r="D95" s="2">
        <v>102825564</v>
      </c>
      <c r="E95" s="2">
        <v>1</v>
      </c>
      <c r="F95" s="2">
        <v>1</v>
      </c>
      <c r="G95" s="2">
        <v>16</v>
      </c>
      <c r="H95" s="2">
        <v>22</v>
      </c>
      <c r="I95" s="2">
        <f t="shared" si="1"/>
        <v>1.375</v>
      </c>
      <c r="J95" s="2" t="s">
        <v>1892</v>
      </c>
      <c r="K95" s="2">
        <v>1</v>
      </c>
      <c r="L95" s="2">
        <v>0</v>
      </c>
      <c r="M95" s="2">
        <v>0</v>
      </c>
      <c r="N95" s="2" t="s">
        <v>1900</v>
      </c>
      <c r="O95" s="2">
        <v>-75855</v>
      </c>
      <c r="P95" s="2" t="s">
        <v>2987</v>
      </c>
    </row>
    <row r="96" spans="1:16">
      <c r="A96" s="2">
        <v>2195</v>
      </c>
      <c r="B96" s="2" t="s">
        <v>2888</v>
      </c>
      <c r="C96" s="2">
        <v>137677605</v>
      </c>
      <c r="D96" s="2">
        <v>137677832</v>
      </c>
      <c r="E96" s="2">
        <v>1</v>
      </c>
      <c r="F96" s="2">
        <v>1</v>
      </c>
      <c r="G96" s="2">
        <v>27</v>
      </c>
      <c r="H96" s="2">
        <v>37</v>
      </c>
      <c r="I96" s="2">
        <f t="shared" si="1"/>
        <v>1.3703703703703705</v>
      </c>
      <c r="J96" s="2" t="s">
        <v>1892</v>
      </c>
      <c r="K96" s="2">
        <v>1</v>
      </c>
      <c r="L96" s="2">
        <v>0</v>
      </c>
      <c r="M96" s="2">
        <v>0</v>
      </c>
      <c r="N96" s="2" t="s">
        <v>1900</v>
      </c>
      <c r="O96" s="2">
        <v>-74898</v>
      </c>
      <c r="P96" s="2" t="s">
        <v>2988</v>
      </c>
    </row>
    <row r="97" spans="1:16">
      <c r="A97" s="2">
        <v>550</v>
      </c>
      <c r="B97" s="2" t="s">
        <v>2896</v>
      </c>
      <c r="C97" s="2">
        <v>238829367</v>
      </c>
      <c r="D97" s="2">
        <v>238829659</v>
      </c>
      <c r="E97" s="2">
        <v>1</v>
      </c>
      <c r="F97" s="2">
        <v>1</v>
      </c>
      <c r="G97" s="2">
        <v>30</v>
      </c>
      <c r="H97" s="2">
        <v>41</v>
      </c>
      <c r="I97" s="2">
        <f t="shared" si="1"/>
        <v>1.3666666666666667</v>
      </c>
      <c r="J97" s="2" t="s">
        <v>1892</v>
      </c>
      <c r="K97" s="2">
        <v>1</v>
      </c>
      <c r="L97" s="2">
        <v>0</v>
      </c>
      <c r="M97" s="2">
        <v>0</v>
      </c>
      <c r="N97" s="2" t="s">
        <v>1900</v>
      </c>
      <c r="O97" s="2">
        <v>-74871</v>
      </c>
      <c r="P97" s="2" t="s">
        <v>2989</v>
      </c>
    </row>
    <row r="98" spans="1:16">
      <c r="A98" s="2">
        <v>2385</v>
      </c>
      <c r="B98" s="2" t="s">
        <v>2897</v>
      </c>
      <c r="C98" s="2">
        <v>66101592</v>
      </c>
      <c r="D98" s="2">
        <v>66101704</v>
      </c>
      <c r="E98" s="2">
        <v>1</v>
      </c>
      <c r="F98" s="2">
        <v>1</v>
      </c>
      <c r="G98" s="2">
        <v>11</v>
      </c>
      <c r="H98" s="2">
        <v>15</v>
      </c>
      <c r="I98" s="2">
        <f t="shared" si="1"/>
        <v>1.3636363636363635</v>
      </c>
      <c r="J98" s="2" t="s">
        <v>1892</v>
      </c>
      <c r="K98" s="2">
        <v>1</v>
      </c>
      <c r="L98" s="2">
        <v>0</v>
      </c>
      <c r="M98" s="2">
        <v>0</v>
      </c>
      <c r="N98" s="2" t="s">
        <v>1900</v>
      </c>
      <c r="O98" s="2">
        <v>-74127</v>
      </c>
      <c r="P98" s="2" t="s">
        <v>2990</v>
      </c>
    </row>
    <row r="99" spans="1:16">
      <c r="A99" s="2">
        <v>353</v>
      </c>
      <c r="B99" s="2" t="s">
        <v>2894</v>
      </c>
      <c r="C99" s="2">
        <v>77565861</v>
      </c>
      <c r="D99" s="2">
        <v>77566036</v>
      </c>
      <c r="E99" s="2">
        <v>1</v>
      </c>
      <c r="F99" s="2">
        <v>1</v>
      </c>
      <c r="G99" s="2">
        <v>14</v>
      </c>
      <c r="H99" s="2">
        <v>19</v>
      </c>
      <c r="I99" s="2">
        <f t="shared" si="1"/>
        <v>1.3571428571428572</v>
      </c>
      <c r="J99" s="2" t="s">
        <v>1892</v>
      </c>
      <c r="K99" s="2">
        <v>1</v>
      </c>
      <c r="L99" s="2">
        <v>0</v>
      </c>
      <c r="M99" s="2">
        <v>0</v>
      </c>
      <c r="N99" s="2" t="s">
        <v>1900</v>
      </c>
      <c r="O99" s="2">
        <v>-72271</v>
      </c>
      <c r="P99" s="2" t="s">
        <v>2991</v>
      </c>
    </row>
    <row r="100" spans="1:16">
      <c r="A100" s="2">
        <v>147</v>
      </c>
      <c r="B100" s="2" t="s">
        <v>2906</v>
      </c>
      <c r="C100" s="2">
        <v>37957828</v>
      </c>
      <c r="D100" s="2">
        <v>37958072</v>
      </c>
      <c r="E100" s="2">
        <v>1</v>
      </c>
      <c r="F100" s="2">
        <v>1</v>
      </c>
      <c r="G100" s="2">
        <v>20</v>
      </c>
      <c r="H100" s="2">
        <v>27</v>
      </c>
      <c r="I100" s="2">
        <f t="shared" si="1"/>
        <v>1.35</v>
      </c>
      <c r="J100" s="2" t="s">
        <v>1892</v>
      </c>
      <c r="K100" s="2">
        <v>1</v>
      </c>
      <c r="L100" s="2">
        <v>0</v>
      </c>
      <c r="M100" s="2">
        <v>0</v>
      </c>
      <c r="N100" s="2" t="s">
        <v>1900</v>
      </c>
      <c r="O100" s="2">
        <v>-70601</v>
      </c>
      <c r="P100" s="2" t="s">
        <v>2992</v>
      </c>
    </row>
    <row r="101" spans="1:16">
      <c r="A101" s="2">
        <v>1713</v>
      </c>
      <c r="B101" s="2" t="s">
        <v>2908</v>
      </c>
      <c r="C101" s="2">
        <v>92001290</v>
      </c>
      <c r="D101" s="2">
        <v>92001641</v>
      </c>
      <c r="E101" s="2">
        <v>1</v>
      </c>
      <c r="F101" s="2">
        <v>1</v>
      </c>
      <c r="G101" s="2">
        <v>32</v>
      </c>
      <c r="H101" s="2">
        <v>43</v>
      </c>
      <c r="I101" s="2">
        <f t="shared" si="1"/>
        <v>1.34375</v>
      </c>
      <c r="J101" s="2" t="s">
        <v>1892</v>
      </c>
      <c r="K101" s="2">
        <v>1</v>
      </c>
      <c r="L101" s="2">
        <v>0</v>
      </c>
      <c r="M101" s="2">
        <v>0</v>
      </c>
      <c r="N101" s="2" t="s">
        <v>1900</v>
      </c>
      <c r="O101" s="2">
        <v>-69606</v>
      </c>
      <c r="P101" s="2" t="s">
        <v>2993</v>
      </c>
    </row>
    <row r="102" spans="1:16">
      <c r="A102" s="2">
        <v>616</v>
      </c>
      <c r="B102" s="2" t="s">
        <v>2899</v>
      </c>
      <c r="C102" s="2">
        <v>216762</v>
      </c>
      <c r="D102" s="2">
        <v>216872</v>
      </c>
      <c r="E102" s="2">
        <v>1</v>
      </c>
      <c r="F102" s="2">
        <v>1</v>
      </c>
      <c r="G102" s="2">
        <v>12</v>
      </c>
      <c r="H102" s="2">
        <v>16</v>
      </c>
      <c r="I102" s="2">
        <f t="shared" si="1"/>
        <v>1.3333333333333333</v>
      </c>
      <c r="J102" s="2" t="s">
        <v>1892</v>
      </c>
      <c r="K102" s="2">
        <v>1</v>
      </c>
      <c r="L102" s="2">
        <v>0</v>
      </c>
      <c r="M102" s="2">
        <v>0</v>
      </c>
      <c r="N102" s="2" t="s">
        <v>1900</v>
      </c>
      <c r="O102" s="2">
        <v>-68442</v>
      </c>
      <c r="P102" s="2" t="s">
        <v>2994</v>
      </c>
    </row>
    <row r="103" spans="1:16">
      <c r="A103" s="2">
        <v>272</v>
      </c>
      <c r="B103" s="2" t="s">
        <v>2892</v>
      </c>
      <c r="C103" s="2">
        <v>50641066</v>
      </c>
      <c r="D103" s="2">
        <v>50641140</v>
      </c>
      <c r="E103" s="2">
        <v>1</v>
      </c>
      <c r="F103" s="2">
        <v>1</v>
      </c>
      <c r="G103" s="2">
        <v>12</v>
      </c>
      <c r="H103" s="2">
        <v>16</v>
      </c>
      <c r="I103" s="2">
        <f t="shared" si="1"/>
        <v>1.3333333333333333</v>
      </c>
      <c r="J103" s="2" t="s">
        <v>1892</v>
      </c>
      <c r="K103" s="2">
        <v>1</v>
      </c>
      <c r="L103" s="2">
        <v>0</v>
      </c>
      <c r="M103" s="2">
        <v>0</v>
      </c>
      <c r="N103" s="2" t="s">
        <v>1900</v>
      </c>
      <c r="O103" s="2">
        <v>-65541</v>
      </c>
      <c r="P103" s="2" t="s">
        <v>2995</v>
      </c>
    </row>
    <row r="104" spans="1:16">
      <c r="A104" s="2">
        <v>273</v>
      </c>
      <c r="B104" s="2" t="s">
        <v>2888</v>
      </c>
      <c r="C104" s="2">
        <v>5466261</v>
      </c>
      <c r="D104" s="2">
        <v>5466334</v>
      </c>
      <c r="E104" s="2">
        <v>1</v>
      </c>
      <c r="F104" s="2">
        <v>1</v>
      </c>
      <c r="G104" s="2">
        <v>6</v>
      </c>
      <c r="H104" s="2">
        <v>8</v>
      </c>
      <c r="I104" s="2">
        <f t="shared" si="1"/>
        <v>1.3333333333333333</v>
      </c>
      <c r="J104" s="2" t="s">
        <v>1892</v>
      </c>
      <c r="K104" s="2">
        <v>1</v>
      </c>
      <c r="L104" s="2">
        <v>0</v>
      </c>
      <c r="M104" s="2">
        <v>0</v>
      </c>
      <c r="N104" s="2" t="s">
        <v>1900</v>
      </c>
      <c r="O104" s="2">
        <v>-65438</v>
      </c>
      <c r="P104" s="2" t="s">
        <v>2995</v>
      </c>
    </row>
    <row r="105" spans="1:16">
      <c r="A105" s="2">
        <v>1254</v>
      </c>
      <c r="B105" s="2" t="s">
        <v>2897</v>
      </c>
      <c r="C105" s="2">
        <v>49395887</v>
      </c>
      <c r="D105" s="2">
        <v>49395988</v>
      </c>
      <c r="E105" s="2">
        <v>1</v>
      </c>
      <c r="F105" s="2">
        <v>1</v>
      </c>
      <c r="G105" s="2">
        <v>9</v>
      </c>
      <c r="H105" s="2">
        <v>12</v>
      </c>
      <c r="I105" s="2">
        <f t="shared" si="1"/>
        <v>1.3333333333333333</v>
      </c>
      <c r="J105" s="2" t="s">
        <v>1892</v>
      </c>
      <c r="K105" s="2">
        <v>1</v>
      </c>
      <c r="L105" s="2">
        <v>0</v>
      </c>
      <c r="M105" s="2">
        <v>0</v>
      </c>
      <c r="N105" s="2" t="s">
        <v>1900</v>
      </c>
      <c r="O105" s="2">
        <v>-64925</v>
      </c>
      <c r="P105" s="2" t="s">
        <v>2996</v>
      </c>
    </row>
    <row r="106" spans="1:16">
      <c r="A106" s="2">
        <v>2472</v>
      </c>
      <c r="B106" s="2" t="s">
        <v>2896</v>
      </c>
      <c r="C106" s="2">
        <v>24299177</v>
      </c>
      <c r="D106" s="2">
        <v>24299284</v>
      </c>
      <c r="E106" s="2">
        <v>1</v>
      </c>
      <c r="F106" s="2">
        <v>1</v>
      </c>
      <c r="G106" s="2">
        <v>9</v>
      </c>
      <c r="H106" s="2">
        <v>12</v>
      </c>
      <c r="I106" s="2">
        <f t="shared" si="1"/>
        <v>1.3333333333333333</v>
      </c>
      <c r="J106" s="2" t="s">
        <v>1892</v>
      </c>
      <c r="K106" s="2">
        <v>1</v>
      </c>
      <c r="L106" s="2">
        <v>0</v>
      </c>
      <c r="M106" s="2">
        <v>0</v>
      </c>
      <c r="N106" s="2" t="s">
        <v>1900</v>
      </c>
      <c r="O106" s="2">
        <v>-64775</v>
      </c>
      <c r="P106" s="2" t="s">
        <v>2997</v>
      </c>
    </row>
    <row r="107" spans="1:16">
      <c r="A107" s="2">
        <v>2633</v>
      </c>
      <c r="B107" s="2" t="s">
        <v>2896</v>
      </c>
      <c r="C107" s="2">
        <v>178128166</v>
      </c>
      <c r="D107" s="2">
        <v>178128326</v>
      </c>
      <c r="E107" s="2">
        <v>1</v>
      </c>
      <c r="F107" s="2">
        <v>1</v>
      </c>
      <c r="G107" s="2">
        <v>12</v>
      </c>
      <c r="H107" s="2">
        <v>16</v>
      </c>
      <c r="I107" s="2">
        <f t="shared" si="1"/>
        <v>1.3333333333333333</v>
      </c>
      <c r="J107" s="2" t="s">
        <v>1892</v>
      </c>
      <c r="K107" s="2">
        <v>1</v>
      </c>
      <c r="L107" s="2">
        <v>0</v>
      </c>
      <c r="M107" s="2">
        <v>0</v>
      </c>
      <c r="N107" s="2" t="s">
        <v>1373</v>
      </c>
      <c r="O107" s="2">
        <v>-63821</v>
      </c>
      <c r="P107" s="2" t="s">
        <v>2998</v>
      </c>
    </row>
    <row r="108" spans="1:16">
      <c r="A108" s="2">
        <v>2632</v>
      </c>
      <c r="B108" s="2" t="s">
        <v>2898</v>
      </c>
      <c r="C108" s="2">
        <v>68779440</v>
      </c>
      <c r="D108" s="2">
        <v>68779606</v>
      </c>
      <c r="E108" s="2">
        <v>1</v>
      </c>
      <c r="F108" s="2">
        <v>1</v>
      </c>
      <c r="G108" s="2">
        <v>15</v>
      </c>
      <c r="H108" s="2">
        <v>20</v>
      </c>
      <c r="I108" s="2">
        <f t="shared" si="1"/>
        <v>1.3333333333333333</v>
      </c>
      <c r="J108" s="2" t="s">
        <v>1892</v>
      </c>
      <c r="K108" s="2">
        <v>1</v>
      </c>
      <c r="L108" s="2">
        <v>0</v>
      </c>
      <c r="M108" s="2">
        <v>0</v>
      </c>
      <c r="N108" s="2" t="s">
        <v>1373</v>
      </c>
      <c r="O108" s="2">
        <v>-63665</v>
      </c>
      <c r="P108" s="2" t="s">
        <v>2998</v>
      </c>
    </row>
    <row r="109" spans="1:16">
      <c r="A109" s="2">
        <v>1939</v>
      </c>
      <c r="B109" s="2" t="s">
        <v>2894</v>
      </c>
      <c r="C109" s="2">
        <v>100288242</v>
      </c>
      <c r="D109" s="2">
        <v>100288336</v>
      </c>
      <c r="E109" s="2">
        <v>1</v>
      </c>
      <c r="F109" s="2">
        <v>1</v>
      </c>
      <c r="G109" s="2">
        <v>9</v>
      </c>
      <c r="H109" s="2">
        <v>12</v>
      </c>
      <c r="I109" s="2">
        <f t="shared" si="1"/>
        <v>1.3333333333333333</v>
      </c>
      <c r="J109" s="2" t="s">
        <v>1892</v>
      </c>
      <c r="K109" s="2">
        <v>1</v>
      </c>
      <c r="L109" s="2">
        <v>0</v>
      </c>
      <c r="M109" s="2">
        <v>0</v>
      </c>
      <c r="N109" s="2" t="s">
        <v>1900</v>
      </c>
      <c r="O109" s="2">
        <v>-62032</v>
      </c>
      <c r="P109" s="2" t="s">
        <v>2999</v>
      </c>
    </row>
    <row r="110" spans="1:16">
      <c r="A110" s="2">
        <v>2112</v>
      </c>
      <c r="B110" s="2" t="s">
        <v>2903</v>
      </c>
      <c r="C110" s="2">
        <v>89477208</v>
      </c>
      <c r="D110" s="2">
        <v>89477311</v>
      </c>
      <c r="E110" s="2">
        <v>1</v>
      </c>
      <c r="F110" s="2">
        <v>1</v>
      </c>
      <c r="G110" s="2">
        <v>12</v>
      </c>
      <c r="H110" s="2">
        <v>16</v>
      </c>
      <c r="I110" s="2">
        <f t="shared" si="1"/>
        <v>1.3333333333333333</v>
      </c>
      <c r="J110" s="2" t="s">
        <v>1892</v>
      </c>
      <c r="K110" s="2">
        <v>1</v>
      </c>
      <c r="L110" s="2">
        <v>0</v>
      </c>
      <c r="M110" s="2">
        <v>0</v>
      </c>
      <c r="N110" s="2" t="s">
        <v>1900</v>
      </c>
      <c r="O110" s="2">
        <v>-62019</v>
      </c>
      <c r="P110" s="2" t="s">
        <v>3000</v>
      </c>
    </row>
    <row r="111" spans="1:16">
      <c r="A111" s="2">
        <v>1865</v>
      </c>
      <c r="B111" s="2" t="s">
        <v>2905</v>
      </c>
      <c r="C111" s="2">
        <v>163793345</v>
      </c>
      <c r="D111" s="2">
        <v>163793401</v>
      </c>
      <c r="E111" s="2">
        <v>1</v>
      </c>
      <c r="F111" s="2">
        <v>1</v>
      </c>
      <c r="G111" s="2">
        <v>9</v>
      </c>
      <c r="H111" s="2">
        <v>12</v>
      </c>
      <c r="I111" s="2">
        <f t="shared" si="1"/>
        <v>1.3333333333333333</v>
      </c>
      <c r="J111" s="2" t="s">
        <v>1892</v>
      </c>
      <c r="K111" s="2">
        <v>1</v>
      </c>
      <c r="L111" s="2">
        <v>0</v>
      </c>
      <c r="M111" s="2">
        <v>0</v>
      </c>
      <c r="N111" s="2" t="s">
        <v>1900</v>
      </c>
      <c r="O111" s="2">
        <v>-62007</v>
      </c>
      <c r="P111" s="2" t="s">
        <v>3001</v>
      </c>
    </row>
    <row r="112" spans="1:16">
      <c r="A112" s="2">
        <v>1864</v>
      </c>
      <c r="B112" s="2" t="s">
        <v>2886</v>
      </c>
      <c r="C112" s="2">
        <v>80981033</v>
      </c>
      <c r="D112" s="2">
        <v>80981175</v>
      </c>
      <c r="E112" s="2">
        <v>1</v>
      </c>
      <c r="F112" s="2">
        <v>1</v>
      </c>
      <c r="G112" s="2">
        <v>16</v>
      </c>
      <c r="H112" s="2">
        <v>21</v>
      </c>
      <c r="I112" s="2">
        <f t="shared" si="1"/>
        <v>1.3125</v>
      </c>
      <c r="J112" s="2" t="s">
        <v>1892</v>
      </c>
      <c r="K112" s="2">
        <v>1</v>
      </c>
      <c r="L112" s="2">
        <v>0</v>
      </c>
      <c r="M112" s="2">
        <v>0</v>
      </c>
      <c r="N112" s="2" t="s">
        <v>1900</v>
      </c>
      <c r="O112" s="2">
        <v>-61877</v>
      </c>
      <c r="P112" s="2" t="s">
        <v>3001</v>
      </c>
    </row>
    <row r="113" spans="1:16">
      <c r="A113" s="2">
        <v>2154</v>
      </c>
      <c r="B113" s="2" t="s">
        <v>2909</v>
      </c>
      <c r="C113" s="2">
        <v>51611510</v>
      </c>
      <c r="D113" s="2">
        <v>51611667</v>
      </c>
      <c r="E113" s="2">
        <v>1</v>
      </c>
      <c r="F113" s="2">
        <v>1</v>
      </c>
      <c r="G113" s="2">
        <v>16</v>
      </c>
      <c r="H113" s="2">
        <v>21</v>
      </c>
      <c r="I113" s="2">
        <f t="shared" si="1"/>
        <v>1.3125</v>
      </c>
      <c r="J113" s="2" t="s">
        <v>1892</v>
      </c>
      <c r="K113" s="2">
        <v>1</v>
      </c>
      <c r="L113" s="2">
        <v>0</v>
      </c>
      <c r="M113" s="2">
        <v>0</v>
      </c>
      <c r="N113" s="2" t="s">
        <v>1375</v>
      </c>
      <c r="O113" s="2">
        <v>-60763</v>
      </c>
      <c r="P113" s="2" t="s">
        <v>3002</v>
      </c>
    </row>
    <row r="114" spans="1:16">
      <c r="A114" s="2">
        <v>2690</v>
      </c>
      <c r="B114" s="2" t="s">
        <v>2899</v>
      </c>
      <c r="C114" s="2">
        <v>62062476</v>
      </c>
      <c r="D114" s="2">
        <v>62062650</v>
      </c>
      <c r="E114" s="2">
        <v>1</v>
      </c>
      <c r="F114" s="2">
        <v>1</v>
      </c>
      <c r="G114" s="2">
        <v>13</v>
      </c>
      <c r="H114" s="2">
        <v>17</v>
      </c>
      <c r="I114" s="2">
        <f t="shared" si="1"/>
        <v>1.3076923076923077</v>
      </c>
      <c r="J114" s="2" t="s">
        <v>1892</v>
      </c>
      <c r="K114" s="2">
        <v>1</v>
      </c>
      <c r="L114" s="2">
        <v>0</v>
      </c>
      <c r="M114" s="2">
        <v>0</v>
      </c>
      <c r="N114" s="2" t="s">
        <v>1900</v>
      </c>
      <c r="O114" s="2">
        <v>-60099</v>
      </c>
      <c r="P114" s="2" t="s">
        <v>3003</v>
      </c>
    </row>
    <row r="115" spans="1:16">
      <c r="A115" s="2">
        <v>2689</v>
      </c>
      <c r="B115" s="2" t="s">
        <v>2909</v>
      </c>
      <c r="C115" s="2">
        <v>49122605</v>
      </c>
      <c r="D115" s="2">
        <v>49122767</v>
      </c>
      <c r="E115" s="2">
        <v>1</v>
      </c>
      <c r="F115" s="2">
        <v>1</v>
      </c>
      <c r="G115" s="2">
        <v>13</v>
      </c>
      <c r="H115" s="2">
        <v>17</v>
      </c>
      <c r="I115" s="2">
        <f t="shared" si="1"/>
        <v>1.3076923076923077</v>
      </c>
      <c r="J115" s="2" t="s">
        <v>1892</v>
      </c>
      <c r="K115" s="2">
        <v>1</v>
      </c>
      <c r="L115" s="2">
        <v>0</v>
      </c>
      <c r="M115" s="2">
        <v>0</v>
      </c>
      <c r="N115" s="2" t="s">
        <v>1900</v>
      </c>
      <c r="O115" s="2">
        <v>-59974</v>
      </c>
      <c r="P115" s="2" t="s">
        <v>3003</v>
      </c>
    </row>
    <row r="116" spans="1:16">
      <c r="A116" s="2">
        <v>127</v>
      </c>
      <c r="B116" s="2" t="s">
        <v>2905</v>
      </c>
      <c r="C116" s="2">
        <v>210001176</v>
      </c>
      <c r="D116" s="2">
        <v>210001480</v>
      </c>
      <c r="E116" s="2">
        <v>1</v>
      </c>
      <c r="F116" s="2">
        <v>1</v>
      </c>
      <c r="G116" s="2">
        <v>26</v>
      </c>
      <c r="H116" s="2">
        <v>34</v>
      </c>
      <c r="I116" s="2">
        <f t="shared" si="1"/>
        <v>1.3076923076923077</v>
      </c>
      <c r="J116" s="2" t="s">
        <v>1892</v>
      </c>
      <c r="K116" s="2">
        <v>1</v>
      </c>
      <c r="L116" s="2">
        <v>0</v>
      </c>
      <c r="M116" s="2">
        <v>0</v>
      </c>
      <c r="N116" s="2" t="s">
        <v>1900</v>
      </c>
      <c r="O116" s="2">
        <v>-58550</v>
      </c>
      <c r="P116" s="2" t="s">
        <v>3004</v>
      </c>
    </row>
    <row r="117" spans="1:16">
      <c r="A117" s="2">
        <v>840</v>
      </c>
      <c r="B117" s="2" t="s">
        <v>2897</v>
      </c>
      <c r="C117" s="2">
        <v>128215820</v>
      </c>
      <c r="D117" s="2">
        <v>128216016</v>
      </c>
      <c r="E117" s="2">
        <v>1</v>
      </c>
      <c r="F117" s="2">
        <v>1</v>
      </c>
      <c r="G117" s="2">
        <v>20</v>
      </c>
      <c r="H117" s="2">
        <v>26</v>
      </c>
      <c r="I117" s="2">
        <f t="shared" si="1"/>
        <v>1.3</v>
      </c>
      <c r="J117" s="2" t="s">
        <v>1892</v>
      </c>
      <c r="K117" s="2">
        <v>1</v>
      </c>
      <c r="L117" s="2">
        <v>0</v>
      </c>
      <c r="M117" s="2">
        <v>0</v>
      </c>
      <c r="N117" s="2" t="s">
        <v>1900</v>
      </c>
      <c r="O117" s="2">
        <v>-58203</v>
      </c>
      <c r="P117" s="2" t="s">
        <v>3005</v>
      </c>
    </row>
    <row r="118" spans="1:16">
      <c r="A118" s="2">
        <v>2606</v>
      </c>
      <c r="B118" s="2" t="s">
        <v>2892</v>
      </c>
      <c r="C118" s="2">
        <v>66217478</v>
      </c>
      <c r="D118" s="2">
        <v>66217593</v>
      </c>
      <c r="E118" s="2">
        <v>1</v>
      </c>
      <c r="F118" s="2">
        <v>1</v>
      </c>
      <c r="G118" s="2">
        <v>10</v>
      </c>
      <c r="H118" s="2">
        <v>13</v>
      </c>
      <c r="I118" s="2">
        <f t="shared" si="1"/>
        <v>1.3</v>
      </c>
      <c r="J118" s="2" t="s">
        <v>1892</v>
      </c>
      <c r="K118" s="2">
        <v>1</v>
      </c>
      <c r="L118" s="2">
        <v>0</v>
      </c>
      <c r="M118" s="2">
        <v>0</v>
      </c>
      <c r="N118" s="2" t="s">
        <v>1376</v>
      </c>
      <c r="O118" s="2">
        <v>-58089</v>
      </c>
      <c r="P118" s="2" t="s">
        <v>3006</v>
      </c>
    </row>
    <row r="119" spans="1:16">
      <c r="A119" s="2">
        <v>388</v>
      </c>
      <c r="B119" s="2" t="s">
        <v>2886</v>
      </c>
      <c r="C119" s="2">
        <v>31911969</v>
      </c>
      <c r="D119" s="2">
        <v>31912086</v>
      </c>
      <c r="E119" s="2">
        <v>1</v>
      </c>
      <c r="F119" s="2">
        <v>1</v>
      </c>
      <c r="G119" s="2">
        <v>14</v>
      </c>
      <c r="H119" s="2">
        <v>18</v>
      </c>
      <c r="I119" s="2">
        <f t="shared" si="1"/>
        <v>1.2857142857142858</v>
      </c>
      <c r="J119" s="2" t="s">
        <v>1892</v>
      </c>
      <c r="K119" s="2">
        <v>1</v>
      </c>
      <c r="L119" s="2">
        <v>0</v>
      </c>
      <c r="M119" s="2">
        <v>0</v>
      </c>
      <c r="N119" s="2" t="s">
        <v>1900</v>
      </c>
      <c r="O119" s="2">
        <v>-55227</v>
      </c>
      <c r="P119" s="2" t="s">
        <v>3007</v>
      </c>
    </row>
    <row r="120" spans="1:16">
      <c r="A120" s="2">
        <v>477</v>
      </c>
      <c r="B120" s="2" t="s">
        <v>2888</v>
      </c>
      <c r="C120" s="2">
        <v>45025922</v>
      </c>
      <c r="D120" s="2">
        <v>45026307</v>
      </c>
      <c r="E120" s="2">
        <v>1</v>
      </c>
      <c r="F120" s="2">
        <v>1</v>
      </c>
      <c r="G120" s="2">
        <v>32</v>
      </c>
      <c r="H120" s="2">
        <v>41</v>
      </c>
      <c r="I120" s="2">
        <f t="shared" si="1"/>
        <v>1.28125</v>
      </c>
      <c r="J120" s="2" t="s">
        <v>1892</v>
      </c>
      <c r="K120" s="2">
        <v>1</v>
      </c>
      <c r="L120" s="2">
        <v>0</v>
      </c>
      <c r="M120" s="2">
        <v>0</v>
      </c>
      <c r="N120" s="2" t="s">
        <v>1900</v>
      </c>
      <c r="O120" s="2">
        <v>-55160</v>
      </c>
      <c r="P120" s="2" t="s">
        <v>3008</v>
      </c>
    </row>
    <row r="121" spans="1:16">
      <c r="A121" s="2">
        <v>1957</v>
      </c>
      <c r="B121" s="2" t="s">
        <v>2886</v>
      </c>
      <c r="C121" s="2">
        <v>70715892</v>
      </c>
      <c r="D121" s="2">
        <v>70716119</v>
      </c>
      <c r="E121" s="2">
        <v>1</v>
      </c>
      <c r="F121" s="2">
        <v>1</v>
      </c>
      <c r="G121" s="2">
        <v>18</v>
      </c>
      <c r="H121" s="2">
        <v>23</v>
      </c>
      <c r="I121" s="2">
        <f t="shared" si="1"/>
        <v>1.2777777777777777</v>
      </c>
      <c r="J121" s="2" t="s">
        <v>1892</v>
      </c>
      <c r="K121" s="2">
        <v>1</v>
      </c>
      <c r="L121" s="2">
        <v>0</v>
      </c>
      <c r="M121" s="2">
        <v>0</v>
      </c>
      <c r="N121" s="2" t="s">
        <v>1900</v>
      </c>
      <c r="O121" s="2">
        <v>-54618</v>
      </c>
      <c r="P121" s="2" t="s">
        <v>3009</v>
      </c>
    </row>
    <row r="122" spans="1:16">
      <c r="A122" s="2">
        <v>2082</v>
      </c>
      <c r="B122" s="2" t="s">
        <v>2909</v>
      </c>
      <c r="C122" s="2">
        <v>59010390</v>
      </c>
      <c r="D122" s="2">
        <v>59010636</v>
      </c>
      <c r="E122" s="2">
        <v>1</v>
      </c>
      <c r="F122" s="2">
        <v>1</v>
      </c>
      <c r="G122" s="2">
        <v>18</v>
      </c>
      <c r="H122" s="2">
        <v>23</v>
      </c>
      <c r="I122" s="2">
        <f t="shared" si="1"/>
        <v>1.2777777777777777</v>
      </c>
      <c r="J122" s="2" t="s">
        <v>1892</v>
      </c>
      <c r="K122" s="2">
        <v>1</v>
      </c>
      <c r="L122" s="2">
        <v>0</v>
      </c>
      <c r="M122" s="2">
        <v>0</v>
      </c>
      <c r="N122" s="2" t="s">
        <v>1377</v>
      </c>
      <c r="O122" s="2">
        <v>-54607</v>
      </c>
      <c r="P122" s="2" t="s">
        <v>3010</v>
      </c>
    </row>
    <row r="123" spans="1:16">
      <c r="A123" s="2">
        <v>1956</v>
      </c>
      <c r="B123" s="2" t="s">
        <v>2899</v>
      </c>
      <c r="C123" s="2">
        <v>17494765</v>
      </c>
      <c r="D123" s="2">
        <v>17495166</v>
      </c>
      <c r="E123" s="2">
        <v>1</v>
      </c>
      <c r="F123" s="2">
        <v>1</v>
      </c>
      <c r="G123" s="2">
        <v>37</v>
      </c>
      <c r="H123" s="2">
        <v>47</v>
      </c>
      <c r="I123" s="2">
        <f t="shared" si="1"/>
        <v>1.2702702702702702</v>
      </c>
      <c r="J123" s="2" t="s">
        <v>1892</v>
      </c>
      <c r="K123" s="2">
        <v>1</v>
      </c>
      <c r="L123" s="2">
        <v>0</v>
      </c>
      <c r="M123" s="2">
        <v>0</v>
      </c>
      <c r="N123" s="2" t="s">
        <v>1900</v>
      </c>
      <c r="O123" s="2">
        <v>-54453</v>
      </c>
      <c r="P123" s="2" t="s">
        <v>3009</v>
      </c>
    </row>
    <row r="124" spans="1:16">
      <c r="A124" s="2">
        <v>2642</v>
      </c>
      <c r="B124" s="2" t="s">
        <v>2900</v>
      </c>
      <c r="C124" s="2">
        <v>54892802</v>
      </c>
      <c r="D124" s="2">
        <v>54892981</v>
      </c>
      <c r="E124" s="2">
        <v>1</v>
      </c>
      <c r="F124" s="2">
        <v>1</v>
      </c>
      <c r="G124" s="2">
        <v>19</v>
      </c>
      <c r="H124" s="2">
        <v>24</v>
      </c>
      <c r="I124" s="2">
        <f t="shared" si="1"/>
        <v>1.263157894736842</v>
      </c>
      <c r="J124" s="2" t="s">
        <v>1892</v>
      </c>
      <c r="K124" s="2">
        <v>1</v>
      </c>
      <c r="L124" s="2">
        <v>0</v>
      </c>
      <c r="M124" s="2">
        <v>0</v>
      </c>
      <c r="N124" s="2" t="s">
        <v>1378</v>
      </c>
      <c r="O124" s="2">
        <v>-54396</v>
      </c>
      <c r="P124" s="2" t="s">
        <v>3011</v>
      </c>
    </row>
    <row r="125" spans="1:16">
      <c r="A125" s="2">
        <v>2656</v>
      </c>
      <c r="B125" s="2" t="s">
        <v>2905</v>
      </c>
      <c r="C125" s="2">
        <v>33899067</v>
      </c>
      <c r="D125" s="2">
        <v>33899204</v>
      </c>
      <c r="E125" s="2">
        <v>1</v>
      </c>
      <c r="F125" s="2">
        <v>1</v>
      </c>
      <c r="G125" s="2">
        <v>19</v>
      </c>
      <c r="H125" s="2">
        <v>24</v>
      </c>
      <c r="I125" s="2">
        <f t="shared" si="1"/>
        <v>1.263157894736842</v>
      </c>
      <c r="J125" s="2" t="s">
        <v>1892</v>
      </c>
      <c r="K125" s="2">
        <v>1</v>
      </c>
      <c r="L125" s="2">
        <v>0</v>
      </c>
      <c r="M125" s="2">
        <v>0</v>
      </c>
      <c r="N125" s="2" t="s">
        <v>1380</v>
      </c>
      <c r="O125" s="2">
        <v>-53340</v>
      </c>
      <c r="P125" s="2" t="s">
        <v>3012</v>
      </c>
    </row>
    <row r="126" spans="1:16">
      <c r="A126" s="2">
        <v>2335</v>
      </c>
      <c r="B126" s="2" t="s">
        <v>2897</v>
      </c>
      <c r="C126" s="2">
        <v>167813834</v>
      </c>
      <c r="D126" s="2">
        <v>167814170</v>
      </c>
      <c r="E126" s="2">
        <v>1</v>
      </c>
      <c r="F126" s="2">
        <v>1</v>
      </c>
      <c r="G126" s="2">
        <v>42</v>
      </c>
      <c r="H126" s="2">
        <v>53</v>
      </c>
      <c r="I126" s="2">
        <f t="shared" si="1"/>
        <v>1.2619047619047619</v>
      </c>
      <c r="J126" s="2" t="s">
        <v>1892</v>
      </c>
      <c r="K126" s="2">
        <v>1</v>
      </c>
      <c r="L126" s="2">
        <v>0</v>
      </c>
      <c r="M126" s="2">
        <v>0</v>
      </c>
      <c r="N126" s="2" t="s">
        <v>1381</v>
      </c>
      <c r="O126" s="2">
        <v>-52502</v>
      </c>
      <c r="P126" s="2" t="s">
        <v>3013</v>
      </c>
    </row>
    <row r="127" spans="1:16">
      <c r="A127" s="2">
        <v>1664</v>
      </c>
      <c r="B127" s="2" t="s">
        <v>2888</v>
      </c>
      <c r="C127" s="2">
        <v>5674009</v>
      </c>
      <c r="D127" s="2">
        <v>5674292</v>
      </c>
      <c r="E127" s="2">
        <v>1</v>
      </c>
      <c r="F127" s="2">
        <v>1</v>
      </c>
      <c r="G127" s="2">
        <v>27</v>
      </c>
      <c r="H127" s="2">
        <v>34</v>
      </c>
      <c r="I127" s="2">
        <f t="shared" si="1"/>
        <v>1.2592592592592593</v>
      </c>
      <c r="J127" s="2" t="s">
        <v>1892</v>
      </c>
      <c r="K127" s="2">
        <v>1</v>
      </c>
      <c r="L127" s="2">
        <v>0</v>
      </c>
      <c r="M127" s="2">
        <v>0</v>
      </c>
      <c r="N127" s="2" t="s">
        <v>1382</v>
      </c>
      <c r="O127" s="2">
        <v>-52456</v>
      </c>
      <c r="P127" s="2" t="s">
        <v>3014</v>
      </c>
    </row>
    <row r="128" spans="1:16">
      <c r="A128" s="2">
        <v>927</v>
      </c>
      <c r="B128" s="2" t="s">
        <v>2887</v>
      </c>
      <c r="C128" s="2">
        <v>20022542</v>
      </c>
      <c r="D128" s="2">
        <v>20022612</v>
      </c>
      <c r="E128" s="2">
        <v>1</v>
      </c>
      <c r="F128" s="2">
        <v>1</v>
      </c>
      <c r="G128" s="2">
        <v>8</v>
      </c>
      <c r="H128" s="2">
        <v>10</v>
      </c>
      <c r="I128" s="2">
        <f t="shared" si="1"/>
        <v>1.25</v>
      </c>
      <c r="J128" s="2" t="s">
        <v>1892</v>
      </c>
      <c r="K128" s="2">
        <v>1</v>
      </c>
      <c r="L128" s="2">
        <v>0</v>
      </c>
      <c r="M128" s="2">
        <v>0</v>
      </c>
      <c r="N128" s="2" t="s">
        <v>1900</v>
      </c>
      <c r="O128" s="2">
        <v>-51995</v>
      </c>
      <c r="P128" s="2" t="s">
        <v>3015</v>
      </c>
    </row>
    <row r="129" spans="1:16">
      <c r="A129" s="2">
        <v>2099</v>
      </c>
      <c r="B129" s="2" t="s">
        <v>2901</v>
      </c>
      <c r="C129" s="2">
        <v>19192352</v>
      </c>
      <c r="D129" s="2">
        <v>19192586</v>
      </c>
      <c r="E129" s="2">
        <v>1</v>
      </c>
      <c r="F129" s="2">
        <v>1</v>
      </c>
      <c r="G129" s="2">
        <v>20</v>
      </c>
      <c r="H129" s="2">
        <v>25</v>
      </c>
      <c r="I129" s="2">
        <f t="shared" si="1"/>
        <v>1.25</v>
      </c>
      <c r="J129" s="2" t="s">
        <v>1892</v>
      </c>
      <c r="K129" s="2">
        <v>1</v>
      </c>
      <c r="L129" s="2">
        <v>0</v>
      </c>
      <c r="M129" s="2">
        <v>0</v>
      </c>
      <c r="N129" s="2" t="s">
        <v>1900</v>
      </c>
      <c r="O129" s="2">
        <v>-51277</v>
      </c>
      <c r="P129" s="2" t="s">
        <v>3016</v>
      </c>
    </row>
    <row r="130" spans="1:16">
      <c r="A130" s="2">
        <v>292</v>
      </c>
      <c r="B130" s="2" t="s">
        <v>2904</v>
      </c>
      <c r="C130" s="2">
        <v>75932072</v>
      </c>
      <c r="D130" s="2">
        <v>75932165</v>
      </c>
      <c r="E130" s="2">
        <v>1</v>
      </c>
      <c r="F130" s="2">
        <v>1</v>
      </c>
      <c r="G130" s="2">
        <v>8</v>
      </c>
      <c r="H130" s="2">
        <v>10</v>
      </c>
      <c r="I130" s="2">
        <f t="shared" si="1"/>
        <v>1.25</v>
      </c>
      <c r="J130" s="2" t="s">
        <v>1892</v>
      </c>
      <c r="K130" s="2">
        <v>1</v>
      </c>
      <c r="L130" s="2">
        <v>0</v>
      </c>
      <c r="M130" s="2">
        <v>0</v>
      </c>
      <c r="N130" s="2" t="s">
        <v>1900</v>
      </c>
      <c r="O130" s="2">
        <v>-50957</v>
      </c>
      <c r="P130" s="2" t="s">
        <v>3017</v>
      </c>
    </row>
    <row r="131" spans="1:16">
      <c r="A131" s="2">
        <v>1776</v>
      </c>
      <c r="B131" s="2" t="s">
        <v>2905</v>
      </c>
      <c r="C131" s="2">
        <v>201500093</v>
      </c>
      <c r="D131" s="2">
        <v>201500201</v>
      </c>
      <c r="E131" s="2">
        <v>1</v>
      </c>
      <c r="F131" s="2">
        <v>1</v>
      </c>
      <c r="G131" s="2">
        <v>8</v>
      </c>
      <c r="H131" s="2">
        <v>10</v>
      </c>
      <c r="I131" s="2">
        <f t="shared" si="1"/>
        <v>1.25</v>
      </c>
      <c r="J131" s="2" t="s">
        <v>1892</v>
      </c>
      <c r="K131" s="2">
        <v>1</v>
      </c>
      <c r="L131" s="2">
        <v>0</v>
      </c>
      <c r="M131" s="2">
        <v>0</v>
      </c>
      <c r="N131" s="2" t="s">
        <v>1900</v>
      </c>
      <c r="O131" s="2">
        <v>-50883</v>
      </c>
      <c r="P131" s="2" t="s">
        <v>3018</v>
      </c>
    </row>
    <row r="132" spans="1:16">
      <c r="A132" s="2">
        <v>591</v>
      </c>
      <c r="B132" s="2" t="s">
        <v>2895</v>
      </c>
      <c r="C132" s="2">
        <v>71554103</v>
      </c>
      <c r="D132" s="2">
        <v>71554285</v>
      </c>
      <c r="E132" s="2">
        <v>1</v>
      </c>
      <c r="F132" s="2">
        <v>1</v>
      </c>
      <c r="G132" s="2">
        <v>17</v>
      </c>
      <c r="H132" s="2">
        <v>21</v>
      </c>
      <c r="I132" s="2">
        <f t="shared" si="1"/>
        <v>1.2352941176470589</v>
      </c>
      <c r="J132" s="2" t="s">
        <v>1892</v>
      </c>
      <c r="K132" s="2">
        <v>1</v>
      </c>
      <c r="L132" s="2">
        <v>0</v>
      </c>
      <c r="M132" s="2">
        <v>0</v>
      </c>
      <c r="N132" s="2" t="s">
        <v>1900</v>
      </c>
      <c r="O132" s="2">
        <v>-50527</v>
      </c>
      <c r="P132" s="2" t="s">
        <v>3019</v>
      </c>
    </row>
    <row r="133" spans="1:16">
      <c r="A133" s="2">
        <v>332</v>
      </c>
      <c r="B133" s="2" t="s">
        <v>2887</v>
      </c>
      <c r="C133" s="2">
        <v>136283082</v>
      </c>
      <c r="D133" s="2">
        <v>136283217</v>
      </c>
      <c r="E133" s="2">
        <v>1</v>
      </c>
      <c r="F133" s="2">
        <v>1</v>
      </c>
      <c r="G133" s="2">
        <v>13</v>
      </c>
      <c r="H133" s="2">
        <v>16</v>
      </c>
      <c r="I133" s="2">
        <f t="shared" si="1"/>
        <v>1.2307692307692308</v>
      </c>
      <c r="J133" s="2" t="s">
        <v>1892</v>
      </c>
      <c r="K133" s="2">
        <v>1</v>
      </c>
      <c r="L133" s="2">
        <v>0</v>
      </c>
      <c r="M133" s="2">
        <v>0</v>
      </c>
      <c r="N133" s="2" t="s">
        <v>1383</v>
      </c>
      <c r="O133" s="2">
        <v>-49830</v>
      </c>
      <c r="P133" s="2" t="s">
        <v>3020</v>
      </c>
    </row>
    <row r="134" spans="1:16">
      <c r="A134" s="2">
        <v>1650</v>
      </c>
      <c r="B134" s="2" t="s">
        <v>2905</v>
      </c>
      <c r="C134" s="2">
        <v>240448962</v>
      </c>
      <c r="D134" s="2">
        <v>240449073</v>
      </c>
      <c r="E134" s="2">
        <v>1</v>
      </c>
      <c r="F134" s="2">
        <v>1</v>
      </c>
      <c r="G134" s="2">
        <v>13</v>
      </c>
      <c r="H134" s="2">
        <v>16</v>
      </c>
      <c r="I134" s="2">
        <f t="shared" ref="I134:I197" si="2">H134/G134</f>
        <v>1.2307692307692308</v>
      </c>
      <c r="J134" s="2" t="s">
        <v>1892</v>
      </c>
      <c r="K134" s="2">
        <v>1</v>
      </c>
      <c r="L134" s="2">
        <v>0</v>
      </c>
      <c r="M134" s="2">
        <v>0</v>
      </c>
      <c r="N134" s="2" t="s">
        <v>1900</v>
      </c>
      <c r="O134" s="2">
        <v>-49097</v>
      </c>
      <c r="P134" s="2" t="s">
        <v>3021</v>
      </c>
    </row>
    <row r="135" spans="1:16">
      <c r="A135" s="2">
        <v>1274</v>
      </c>
      <c r="B135" s="2" t="s">
        <v>2899</v>
      </c>
      <c r="C135" s="2">
        <v>1667567</v>
      </c>
      <c r="D135" s="2">
        <v>1667900</v>
      </c>
      <c r="E135" s="2">
        <v>1</v>
      </c>
      <c r="F135" s="2">
        <v>1</v>
      </c>
      <c r="G135" s="2">
        <v>31</v>
      </c>
      <c r="H135" s="2">
        <v>38</v>
      </c>
      <c r="I135" s="2">
        <f t="shared" si="2"/>
        <v>1.2258064516129032</v>
      </c>
      <c r="J135" s="2" t="s">
        <v>1892</v>
      </c>
      <c r="K135" s="2">
        <v>1</v>
      </c>
      <c r="L135" s="2">
        <v>0</v>
      </c>
      <c r="M135" s="2">
        <v>0</v>
      </c>
      <c r="N135" s="2" t="s">
        <v>1384</v>
      </c>
      <c r="O135" s="2">
        <v>-48319</v>
      </c>
      <c r="P135" s="2" t="s">
        <v>3022</v>
      </c>
    </row>
    <row r="136" spans="1:16">
      <c r="A136" s="2">
        <v>1583</v>
      </c>
      <c r="B136" s="2" t="s">
        <v>2899</v>
      </c>
      <c r="C136" s="2">
        <v>33469267</v>
      </c>
      <c r="D136" s="2">
        <v>33469327</v>
      </c>
      <c r="E136" s="2">
        <v>1</v>
      </c>
      <c r="F136" s="2">
        <v>1</v>
      </c>
      <c r="G136" s="2">
        <v>9</v>
      </c>
      <c r="H136" s="2">
        <v>11</v>
      </c>
      <c r="I136" s="2">
        <f t="shared" si="2"/>
        <v>1.2222222222222223</v>
      </c>
      <c r="J136" s="2" t="s">
        <v>1892</v>
      </c>
      <c r="K136" s="2">
        <v>1</v>
      </c>
      <c r="L136" s="2">
        <v>0</v>
      </c>
      <c r="M136" s="2">
        <v>0</v>
      </c>
      <c r="N136" s="2" t="s">
        <v>1900</v>
      </c>
      <c r="O136" s="2">
        <v>-47158</v>
      </c>
      <c r="P136" s="2" t="s">
        <v>2967</v>
      </c>
    </row>
    <row r="137" spans="1:16">
      <c r="A137" s="2">
        <v>474</v>
      </c>
      <c r="B137" s="2" t="s">
        <v>2886</v>
      </c>
      <c r="C137" s="2">
        <v>44069930</v>
      </c>
      <c r="D137" s="2">
        <v>44070034</v>
      </c>
      <c r="E137" s="2">
        <v>1</v>
      </c>
      <c r="F137" s="2">
        <v>1</v>
      </c>
      <c r="G137" s="2">
        <v>9</v>
      </c>
      <c r="H137" s="2">
        <v>11</v>
      </c>
      <c r="I137" s="2">
        <f t="shared" si="2"/>
        <v>1.2222222222222223</v>
      </c>
      <c r="J137" s="2" t="s">
        <v>1892</v>
      </c>
      <c r="K137" s="2">
        <v>1</v>
      </c>
      <c r="L137" s="2">
        <v>0</v>
      </c>
      <c r="M137" s="2">
        <v>0</v>
      </c>
      <c r="N137" s="2" t="s">
        <v>1900</v>
      </c>
      <c r="O137" s="2">
        <v>-46539</v>
      </c>
      <c r="P137" s="2" t="s">
        <v>3023</v>
      </c>
    </row>
    <row r="138" spans="1:16">
      <c r="A138" s="2">
        <v>1488</v>
      </c>
      <c r="B138" s="2" t="s">
        <v>2892</v>
      </c>
      <c r="C138" s="2">
        <v>132904009</v>
      </c>
      <c r="D138" s="2">
        <v>132904146</v>
      </c>
      <c r="E138" s="2">
        <v>1</v>
      </c>
      <c r="F138" s="2">
        <v>1</v>
      </c>
      <c r="G138" s="2">
        <v>9</v>
      </c>
      <c r="H138" s="2">
        <v>11</v>
      </c>
      <c r="I138" s="2">
        <f t="shared" si="2"/>
        <v>1.2222222222222223</v>
      </c>
      <c r="J138" s="2" t="s">
        <v>1892</v>
      </c>
      <c r="K138" s="2">
        <v>1</v>
      </c>
      <c r="L138" s="2">
        <v>0</v>
      </c>
      <c r="M138" s="2">
        <v>0</v>
      </c>
      <c r="N138" s="2" t="s">
        <v>1900</v>
      </c>
      <c r="O138" s="2">
        <v>-46282</v>
      </c>
      <c r="P138" s="2" t="s">
        <v>3024</v>
      </c>
    </row>
    <row r="139" spans="1:16">
      <c r="A139" s="2">
        <v>1634</v>
      </c>
      <c r="B139" s="2" t="s">
        <v>2894</v>
      </c>
      <c r="C139" s="2">
        <v>51862195</v>
      </c>
      <c r="D139" s="2">
        <v>51862262</v>
      </c>
      <c r="E139" s="2">
        <v>1</v>
      </c>
      <c r="F139" s="2">
        <v>1</v>
      </c>
      <c r="G139" s="2">
        <v>9</v>
      </c>
      <c r="H139" s="2">
        <v>11</v>
      </c>
      <c r="I139" s="2">
        <f t="shared" si="2"/>
        <v>1.2222222222222223</v>
      </c>
      <c r="J139" s="2" t="s">
        <v>1892</v>
      </c>
      <c r="K139" s="2">
        <v>1</v>
      </c>
      <c r="L139" s="2">
        <v>0</v>
      </c>
      <c r="M139" s="2">
        <v>0</v>
      </c>
      <c r="N139" s="2" t="s">
        <v>1900</v>
      </c>
      <c r="O139" s="2">
        <v>-46074</v>
      </c>
      <c r="P139" s="2" t="s">
        <v>3025</v>
      </c>
    </row>
    <row r="140" spans="1:16">
      <c r="A140" s="2">
        <v>1206</v>
      </c>
      <c r="B140" s="2" t="s">
        <v>2905</v>
      </c>
      <c r="C140" s="2">
        <v>92048349</v>
      </c>
      <c r="D140" s="2">
        <v>92048417</v>
      </c>
      <c r="E140" s="2">
        <v>1</v>
      </c>
      <c r="F140" s="2">
        <v>1</v>
      </c>
      <c r="G140" s="2">
        <v>9</v>
      </c>
      <c r="H140" s="2">
        <v>11</v>
      </c>
      <c r="I140" s="2">
        <f t="shared" si="2"/>
        <v>1.2222222222222223</v>
      </c>
      <c r="J140" s="2" t="s">
        <v>1892</v>
      </c>
      <c r="K140" s="2">
        <v>1</v>
      </c>
      <c r="L140" s="2">
        <v>0</v>
      </c>
      <c r="M140" s="2">
        <v>0</v>
      </c>
      <c r="N140" s="2" t="s">
        <v>1900</v>
      </c>
      <c r="O140" s="2">
        <v>-45061</v>
      </c>
      <c r="P140" s="2" t="s">
        <v>3026</v>
      </c>
    </row>
    <row r="141" spans="1:16">
      <c r="A141" s="2">
        <v>862</v>
      </c>
      <c r="B141" s="2" t="s">
        <v>2905</v>
      </c>
      <c r="C141" s="2">
        <v>16840513</v>
      </c>
      <c r="D141" s="2">
        <v>16840627</v>
      </c>
      <c r="E141" s="2">
        <v>1</v>
      </c>
      <c r="F141" s="2">
        <v>1</v>
      </c>
      <c r="G141" s="2">
        <v>23</v>
      </c>
      <c r="H141" s="2">
        <v>28</v>
      </c>
      <c r="I141" s="2">
        <f t="shared" si="2"/>
        <v>1.2173913043478262</v>
      </c>
      <c r="J141" s="2" t="s">
        <v>1892</v>
      </c>
      <c r="K141" s="2">
        <v>1</v>
      </c>
      <c r="L141" s="2">
        <v>0</v>
      </c>
      <c r="M141" s="2">
        <v>0</v>
      </c>
      <c r="N141" s="2" t="s">
        <v>1900</v>
      </c>
      <c r="O141" s="2">
        <v>-44452</v>
      </c>
      <c r="P141" s="2" t="s">
        <v>3027</v>
      </c>
    </row>
    <row r="142" spans="1:16">
      <c r="A142" s="2">
        <v>861</v>
      </c>
      <c r="B142" s="2" t="s">
        <v>2896</v>
      </c>
      <c r="C142" s="2">
        <v>174877492</v>
      </c>
      <c r="D142" s="2">
        <v>174877683</v>
      </c>
      <c r="E142" s="2">
        <v>1</v>
      </c>
      <c r="F142" s="2">
        <v>1</v>
      </c>
      <c r="G142" s="2">
        <v>14</v>
      </c>
      <c r="H142" s="2">
        <v>17</v>
      </c>
      <c r="I142" s="2">
        <f t="shared" si="2"/>
        <v>1.2142857142857142</v>
      </c>
      <c r="J142" s="2" t="s">
        <v>1892</v>
      </c>
      <c r="K142" s="2">
        <v>1</v>
      </c>
      <c r="L142" s="2">
        <v>0</v>
      </c>
      <c r="M142" s="2">
        <v>0</v>
      </c>
      <c r="N142" s="2" t="s">
        <v>1900</v>
      </c>
      <c r="O142" s="2">
        <v>-44323</v>
      </c>
      <c r="P142" s="2" t="s">
        <v>3027</v>
      </c>
    </row>
    <row r="143" spans="1:16">
      <c r="A143" s="2">
        <v>1278</v>
      </c>
      <c r="B143" s="2" t="s">
        <v>2903</v>
      </c>
      <c r="C143" s="2">
        <v>2653291</v>
      </c>
      <c r="D143" s="2">
        <v>2653475</v>
      </c>
      <c r="E143" s="2">
        <v>1</v>
      </c>
      <c r="F143" s="2">
        <v>1</v>
      </c>
      <c r="G143" s="2">
        <v>14</v>
      </c>
      <c r="H143" s="2">
        <v>17</v>
      </c>
      <c r="I143" s="2">
        <f t="shared" si="2"/>
        <v>1.2142857142857142</v>
      </c>
      <c r="J143" s="2" t="s">
        <v>1892</v>
      </c>
      <c r="K143" s="2">
        <v>1</v>
      </c>
      <c r="L143" s="2">
        <v>0</v>
      </c>
      <c r="M143" s="2">
        <v>0</v>
      </c>
      <c r="N143" s="2" t="s">
        <v>1900</v>
      </c>
      <c r="O143" s="2">
        <v>-43820</v>
      </c>
      <c r="P143" s="2" t="s">
        <v>3028</v>
      </c>
    </row>
    <row r="144" spans="1:16">
      <c r="A144" s="2">
        <v>1819</v>
      </c>
      <c r="B144" s="2" t="s">
        <v>2891</v>
      </c>
      <c r="C144" s="2">
        <v>62612236</v>
      </c>
      <c r="D144" s="2">
        <v>62612398</v>
      </c>
      <c r="E144" s="2">
        <v>1</v>
      </c>
      <c r="F144" s="2">
        <v>1</v>
      </c>
      <c r="G144" s="2">
        <v>19</v>
      </c>
      <c r="H144" s="2">
        <v>23</v>
      </c>
      <c r="I144" s="2">
        <f t="shared" si="2"/>
        <v>1.2105263157894737</v>
      </c>
      <c r="J144" s="2" t="s">
        <v>1892</v>
      </c>
      <c r="K144" s="2">
        <v>1</v>
      </c>
      <c r="L144" s="2">
        <v>0</v>
      </c>
      <c r="M144" s="2">
        <v>0</v>
      </c>
      <c r="N144" s="2" t="s">
        <v>1900</v>
      </c>
      <c r="O144" s="2">
        <v>-43616</v>
      </c>
      <c r="P144" s="2" t="s">
        <v>3029</v>
      </c>
    </row>
    <row r="145" spans="1:16">
      <c r="A145" s="2">
        <v>461</v>
      </c>
      <c r="B145" s="2" t="s">
        <v>2889</v>
      </c>
      <c r="C145" s="2">
        <v>90529421</v>
      </c>
      <c r="D145" s="2">
        <v>90529686</v>
      </c>
      <c r="E145" s="2">
        <v>1</v>
      </c>
      <c r="F145" s="2">
        <v>1</v>
      </c>
      <c r="G145" s="2">
        <v>25</v>
      </c>
      <c r="H145" s="2">
        <v>30</v>
      </c>
      <c r="I145" s="2">
        <f t="shared" si="2"/>
        <v>1.2</v>
      </c>
      <c r="J145" s="2" t="s">
        <v>1892</v>
      </c>
      <c r="K145" s="2">
        <v>1</v>
      </c>
      <c r="L145" s="2">
        <v>0</v>
      </c>
      <c r="M145" s="2">
        <v>0</v>
      </c>
      <c r="N145" s="2" t="s">
        <v>1900</v>
      </c>
      <c r="O145" s="2">
        <v>-43584</v>
      </c>
      <c r="P145" s="2" t="s">
        <v>3030</v>
      </c>
    </row>
    <row r="146" spans="1:16">
      <c r="A146" s="2">
        <v>1850</v>
      </c>
      <c r="B146" s="2" t="s">
        <v>2909</v>
      </c>
      <c r="C146" s="2">
        <v>1383711</v>
      </c>
      <c r="D146" s="2">
        <v>1383840</v>
      </c>
      <c r="E146" s="2">
        <v>1</v>
      </c>
      <c r="F146" s="2">
        <v>1</v>
      </c>
      <c r="G146" s="2">
        <v>10</v>
      </c>
      <c r="H146" s="2">
        <v>12</v>
      </c>
      <c r="I146" s="2">
        <f t="shared" si="2"/>
        <v>1.2</v>
      </c>
      <c r="J146" s="2" t="s">
        <v>1892</v>
      </c>
      <c r="K146" s="2">
        <v>1</v>
      </c>
      <c r="L146" s="2">
        <v>0</v>
      </c>
      <c r="M146" s="2">
        <v>0</v>
      </c>
      <c r="N146" s="2" t="s">
        <v>1900</v>
      </c>
      <c r="O146" s="2">
        <v>-43555</v>
      </c>
      <c r="P146" s="2" t="s">
        <v>3031</v>
      </c>
    </row>
    <row r="147" spans="1:16">
      <c r="A147" s="2">
        <v>1508</v>
      </c>
      <c r="B147" s="2" t="s">
        <v>2896</v>
      </c>
      <c r="C147" s="2">
        <v>27440236</v>
      </c>
      <c r="D147" s="2">
        <v>27440329</v>
      </c>
      <c r="E147" s="2">
        <v>1</v>
      </c>
      <c r="F147" s="2">
        <v>1</v>
      </c>
      <c r="G147" s="2">
        <v>10</v>
      </c>
      <c r="H147" s="2">
        <v>12</v>
      </c>
      <c r="I147" s="2">
        <f t="shared" si="2"/>
        <v>1.2</v>
      </c>
      <c r="J147" s="2" t="s">
        <v>1892</v>
      </c>
      <c r="K147" s="2">
        <v>1</v>
      </c>
      <c r="L147" s="2">
        <v>0</v>
      </c>
      <c r="M147" s="2">
        <v>0</v>
      </c>
      <c r="N147" s="2" t="s">
        <v>1385</v>
      </c>
      <c r="O147" s="2">
        <v>-43502</v>
      </c>
      <c r="P147" s="2" t="s">
        <v>3032</v>
      </c>
    </row>
    <row r="148" spans="1:16">
      <c r="A148" s="2">
        <v>2039</v>
      </c>
      <c r="B148" s="2" t="s">
        <v>2896</v>
      </c>
      <c r="C148" s="2">
        <v>72343111</v>
      </c>
      <c r="D148" s="2">
        <v>72343325</v>
      </c>
      <c r="E148" s="2">
        <v>1</v>
      </c>
      <c r="F148" s="2">
        <v>1</v>
      </c>
      <c r="G148" s="2">
        <v>15</v>
      </c>
      <c r="H148" s="2">
        <v>18</v>
      </c>
      <c r="I148" s="2">
        <f t="shared" si="2"/>
        <v>1.2</v>
      </c>
      <c r="J148" s="2" t="s">
        <v>1892</v>
      </c>
      <c r="K148" s="2">
        <v>1</v>
      </c>
      <c r="L148" s="2">
        <v>0</v>
      </c>
      <c r="M148" s="2">
        <v>0</v>
      </c>
      <c r="N148" s="2" t="s">
        <v>1900</v>
      </c>
      <c r="O148" s="2">
        <v>-43478</v>
      </c>
      <c r="P148" s="2" t="s">
        <v>2721</v>
      </c>
    </row>
    <row r="149" spans="1:16">
      <c r="A149" s="2">
        <v>1635</v>
      </c>
      <c r="B149" s="2" t="s">
        <v>2887</v>
      </c>
      <c r="C149" s="2">
        <v>124487316</v>
      </c>
      <c r="D149" s="2">
        <v>124487534</v>
      </c>
      <c r="E149" s="2">
        <v>1</v>
      </c>
      <c r="F149" s="2">
        <v>1</v>
      </c>
      <c r="G149" s="2">
        <v>26</v>
      </c>
      <c r="H149" s="2">
        <v>31</v>
      </c>
      <c r="I149" s="2">
        <f t="shared" si="2"/>
        <v>1.1923076923076923</v>
      </c>
      <c r="J149" s="2" t="s">
        <v>1892</v>
      </c>
      <c r="K149" s="2">
        <v>1</v>
      </c>
      <c r="L149" s="2">
        <v>0</v>
      </c>
      <c r="M149" s="2">
        <v>0</v>
      </c>
      <c r="N149" s="2" t="s">
        <v>1900</v>
      </c>
      <c r="O149" s="2">
        <v>-43344</v>
      </c>
      <c r="P149" s="2" t="s">
        <v>3025</v>
      </c>
    </row>
    <row r="150" spans="1:16">
      <c r="A150" s="2">
        <v>1289</v>
      </c>
      <c r="B150" s="2" t="s">
        <v>2893</v>
      </c>
      <c r="C150" s="2">
        <v>1694466</v>
      </c>
      <c r="D150" s="2">
        <v>1694730</v>
      </c>
      <c r="E150" s="2">
        <v>1</v>
      </c>
      <c r="F150" s="2">
        <v>1</v>
      </c>
      <c r="G150" s="2">
        <v>26</v>
      </c>
      <c r="H150" s="2">
        <v>31</v>
      </c>
      <c r="I150" s="2">
        <f t="shared" si="2"/>
        <v>1.1923076923076923</v>
      </c>
      <c r="J150" s="2" t="s">
        <v>1892</v>
      </c>
      <c r="K150" s="2">
        <v>1</v>
      </c>
      <c r="L150" s="2">
        <v>0</v>
      </c>
      <c r="M150" s="2">
        <v>0</v>
      </c>
      <c r="N150" s="2" t="s">
        <v>1900</v>
      </c>
      <c r="O150" s="2">
        <v>-42263</v>
      </c>
      <c r="P150" s="2" t="s">
        <v>2722</v>
      </c>
    </row>
    <row r="151" spans="1:16">
      <c r="A151" s="2">
        <v>1473</v>
      </c>
      <c r="B151" s="2" t="s">
        <v>2886</v>
      </c>
      <c r="C151" s="2">
        <v>111970900</v>
      </c>
      <c r="D151" s="2">
        <v>111971086</v>
      </c>
      <c r="E151" s="2">
        <v>1</v>
      </c>
      <c r="F151" s="2">
        <v>1</v>
      </c>
      <c r="G151" s="2">
        <v>21</v>
      </c>
      <c r="H151" s="2">
        <v>25</v>
      </c>
      <c r="I151" s="2">
        <f t="shared" si="2"/>
        <v>1.1904761904761905</v>
      </c>
      <c r="J151" s="2" t="s">
        <v>1892</v>
      </c>
      <c r="K151" s="2">
        <v>1</v>
      </c>
      <c r="L151" s="2">
        <v>0</v>
      </c>
      <c r="M151" s="2">
        <v>0</v>
      </c>
      <c r="N151" s="2" t="s">
        <v>1900</v>
      </c>
      <c r="O151" s="2">
        <v>-42133</v>
      </c>
      <c r="P151" s="2" t="s">
        <v>2723</v>
      </c>
    </row>
    <row r="152" spans="1:16">
      <c r="A152" s="2">
        <v>1720</v>
      </c>
      <c r="B152" s="2" t="s">
        <v>2901</v>
      </c>
      <c r="C152" s="2">
        <v>42835492</v>
      </c>
      <c r="D152" s="2">
        <v>42835671</v>
      </c>
      <c r="E152" s="2">
        <v>1</v>
      </c>
      <c r="F152" s="2">
        <v>1</v>
      </c>
      <c r="G152" s="2">
        <v>21</v>
      </c>
      <c r="H152" s="2">
        <v>25</v>
      </c>
      <c r="I152" s="2">
        <f t="shared" si="2"/>
        <v>1.1904761904761905</v>
      </c>
      <c r="J152" s="2" t="s">
        <v>1892</v>
      </c>
      <c r="K152" s="2">
        <v>1</v>
      </c>
      <c r="L152" s="2">
        <v>0</v>
      </c>
      <c r="M152" s="2">
        <v>0</v>
      </c>
      <c r="N152" s="2" t="s">
        <v>1900</v>
      </c>
      <c r="O152" s="2">
        <v>-41898</v>
      </c>
      <c r="P152" s="2" t="s">
        <v>2724</v>
      </c>
    </row>
    <row r="153" spans="1:16">
      <c r="A153" s="2">
        <v>808</v>
      </c>
      <c r="B153" s="2" t="s">
        <v>2899</v>
      </c>
      <c r="C153" s="2">
        <v>65592</v>
      </c>
      <c r="D153" s="2">
        <v>65737</v>
      </c>
      <c r="E153" s="2">
        <v>1</v>
      </c>
      <c r="F153" s="2">
        <v>1</v>
      </c>
      <c r="G153" s="2">
        <v>16</v>
      </c>
      <c r="H153" s="2">
        <v>19</v>
      </c>
      <c r="I153" s="2">
        <f t="shared" si="2"/>
        <v>1.1875</v>
      </c>
      <c r="J153" s="2" t="s">
        <v>1892</v>
      </c>
      <c r="K153" s="2">
        <v>1</v>
      </c>
      <c r="L153" s="2">
        <v>0</v>
      </c>
      <c r="M153" s="2">
        <v>0</v>
      </c>
      <c r="N153" s="2" t="s">
        <v>1386</v>
      </c>
      <c r="O153" s="2">
        <v>-41647</v>
      </c>
      <c r="P153" s="2" t="s">
        <v>2961</v>
      </c>
    </row>
    <row r="154" spans="1:16">
      <c r="A154" s="2">
        <v>1954</v>
      </c>
      <c r="B154" s="2" t="s">
        <v>2909</v>
      </c>
      <c r="C154" s="2">
        <v>14491978</v>
      </c>
      <c r="D154" s="2">
        <v>14492160</v>
      </c>
      <c r="E154" s="2">
        <v>1</v>
      </c>
      <c r="F154" s="2">
        <v>1</v>
      </c>
      <c r="G154" s="2">
        <v>16</v>
      </c>
      <c r="H154" s="2">
        <v>19</v>
      </c>
      <c r="I154" s="2">
        <f t="shared" si="2"/>
        <v>1.1875</v>
      </c>
      <c r="J154" s="2" t="s">
        <v>1892</v>
      </c>
      <c r="K154" s="2">
        <v>1</v>
      </c>
      <c r="L154" s="2">
        <v>0</v>
      </c>
      <c r="M154" s="2">
        <v>0</v>
      </c>
      <c r="N154" s="2" t="s">
        <v>1900</v>
      </c>
      <c r="O154" s="2">
        <v>-41596</v>
      </c>
      <c r="P154" s="2" t="s">
        <v>2725</v>
      </c>
    </row>
    <row r="155" spans="1:16">
      <c r="A155" s="2">
        <v>301</v>
      </c>
      <c r="B155" s="2" t="s">
        <v>2892</v>
      </c>
      <c r="C155" s="2">
        <v>10874632</v>
      </c>
      <c r="D155" s="2">
        <v>10874712</v>
      </c>
      <c r="E155" s="2">
        <v>1</v>
      </c>
      <c r="F155" s="2">
        <v>1</v>
      </c>
      <c r="G155" s="2">
        <v>11</v>
      </c>
      <c r="H155" s="2">
        <v>13</v>
      </c>
      <c r="I155" s="2">
        <f t="shared" si="2"/>
        <v>1.1818181818181819</v>
      </c>
      <c r="J155" s="2" t="s">
        <v>1892</v>
      </c>
      <c r="K155" s="2">
        <v>1</v>
      </c>
      <c r="L155" s="2">
        <v>0</v>
      </c>
      <c r="M155" s="2">
        <v>0</v>
      </c>
      <c r="N155" s="2" t="s">
        <v>1900</v>
      </c>
      <c r="O155" s="2">
        <v>-41495</v>
      </c>
      <c r="P155" s="2" t="s">
        <v>2726</v>
      </c>
    </row>
    <row r="156" spans="1:16">
      <c r="A156" s="2">
        <v>1218</v>
      </c>
      <c r="B156" s="2" t="s">
        <v>2888</v>
      </c>
      <c r="C156" s="2">
        <v>99679448</v>
      </c>
      <c r="D156" s="2">
        <v>99679645</v>
      </c>
      <c r="E156" s="2">
        <v>1</v>
      </c>
      <c r="F156" s="2">
        <v>1</v>
      </c>
      <c r="G156" s="2">
        <v>17</v>
      </c>
      <c r="H156" s="2">
        <v>20</v>
      </c>
      <c r="I156" s="2">
        <f t="shared" si="2"/>
        <v>1.1764705882352942</v>
      </c>
      <c r="J156" s="2" t="s">
        <v>1892</v>
      </c>
      <c r="K156" s="2">
        <v>1</v>
      </c>
      <c r="L156" s="2">
        <v>0</v>
      </c>
      <c r="M156" s="2">
        <v>0</v>
      </c>
      <c r="N156" s="2" t="s">
        <v>1387</v>
      </c>
      <c r="O156" s="2">
        <v>-41222</v>
      </c>
      <c r="P156" s="2" t="s">
        <v>2727</v>
      </c>
    </row>
    <row r="157" spans="1:16">
      <c r="A157" s="2">
        <v>1217</v>
      </c>
      <c r="B157" s="2" t="s">
        <v>2896</v>
      </c>
      <c r="C157" s="2">
        <v>33701561</v>
      </c>
      <c r="D157" s="2">
        <v>33701872</v>
      </c>
      <c r="E157" s="2">
        <v>1</v>
      </c>
      <c r="F157" s="2">
        <v>1</v>
      </c>
      <c r="G157" s="2">
        <v>41</v>
      </c>
      <c r="H157" s="2">
        <v>48</v>
      </c>
      <c r="I157" s="2">
        <f t="shared" si="2"/>
        <v>1.1707317073170731</v>
      </c>
      <c r="J157" s="2" t="s">
        <v>1892</v>
      </c>
      <c r="K157" s="2">
        <v>1</v>
      </c>
      <c r="L157" s="2">
        <v>0</v>
      </c>
      <c r="M157" s="2">
        <v>0</v>
      </c>
      <c r="N157" s="2" t="s">
        <v>1387</v>
      </c>
      <c r="O157" s="2">
        <v>-41085</v>
      </c>
      <c r="P157" s="2" t="s">
        <v>2727</v>
      </c>
    </row>
    <row r="158" spans="1:16">
      <c r="A158" s="2">
        <v>1942</v>
      </c>
      <c r="B158" s="2" t="s">
        <v>2902</v>
      </c>
      <c r="C158" s="2">
        <v>29808981</v>
      </c>
      <c r="D158" s="2">
        <v>29809068</v>
      </c>
      <c r="E158" s="2">
        <v>1</v>
      </c>
      <c r="F158" s="2">
        <v>1</v>
      </c>
      <c r="G158" s="2">
        <v>12</v>
      </c>
      <c r="H158" s="2">
        <v>14</v>
      </c>
      <c r="I158" s="2">
        <f t="shared" si="2"/>
        <v>1.1666666666666667</v>
      </c>
      <c r="J158" s="2" t="s">
        <v>1892</v>
      </c>
      <c r="K158" s="2">
        <v>1</v>
      </c>
      <c r="L158" s="2">
        <v>0</v>
      </c>
      <c r="M158" s="2">
        <v>0</v>
      </c>
      <c r="N158" s="2" t="s">
        <v>1388</v>
      </c>
      <c r="O158" s="2">
        <v>-40857</v>
      </c>
      <c r="P158" s="2" t="s">
        <v>2728</v>
      </c>
    </row>
    <row r="159" spans="1:16">
      <c r="A159" s="2">
        <v>928</v>
      </c>
      <c r="B159" s="2" t="s">
        <v>2900</v>
      </c>
      <c r="C159" s="2">
        <v>32225621</v>
      </c>
      <c r="D159" s="2">
        <v>32225783</v>
      </c>
      <c r="E159" s="2">
        <v>1</v>
      </c>
      <c r="F159" s="2">
        <v>1</v>
      </c>
      <c r="G159" s="2">
        <v>18</v>
      </c>
      <c r="H159" s="2">
        <v>21</v>
      </c>
      <c r="I159" s="2">
        <f t="shared" si="2"/>
        <v>1.1666666666666667</v>
      </c>
      <c r="J159" s="2" t="s">
        <v>1892</v>
      </c>
      <c r="K159" s="2">
        <v>1</v>
      </c>
      <c r="L159" s="2">
        <v>0</v>
      </c>
      <c r="M159" s="2">
        <v>0</v>
      </c>
      <c r="N159" s="2" t="s">
        <v>1900</v>
      </c>
      <c r="O159" s="2">
        <v>-40527</v>
      </c>
      <c r="P159" s="2" t="s">
        <v>3015</v>
      </c>
    </row>
    <row r="160" spans="1:16">
      <c r="A160" s="2">
        <v>2362</v>
      </c>
      <c r="B160" s="2" t="s">
        <v>2899</v>
      </c>
      <c r="C160" s="2">
        <v>16120436</v>
      </c>
      <c r="D160" s="2">
        <v>16120590</v>
      </c>
      <c r="E160" s="2">
        <v>1</v>
      </c>
      <c r="F160" s="2">
        <v>1</v>
      </c>
      <c r="G160" s="2">
        <v>12</v>
      </c>
      <c r="H160" s="2">
        <v>14</v>
      </c>
      <c r="I160" s="2">
        <f t="shared" si="2"/>
        <v>1.1666666666666667</v>
      </c>
      <c r="J160" s="2" t="s">
        <v>1892</v>
      </c>
      <c r="K160" s="2">
        <v>1</v>
      </c>
      <c r="L160" s="2">
        <v>0</v>
      </c>
      <c r="M160" s="2">
        <v>0</v>
      </c>
      <c r="N160" s="2" t="s">
        <v>1900</v>
      </c>
      <c r="O160" s="2">
        <v>-40359</v>
      </c>
      <c r="P160" s="2" t="s">
        <v>2729</v>
      </c>
    </row>
    <row r="161" spans="1:16">
      <c r="A161" s="2">
        <v>2363</v>
      </c>
      <c r="B161" s="2" t="s">
        <v>2889</v>
      </c>
      <c r="C161" s="2">
        <v>111924307</v>
      </c>
      <c r="D161" s="2">
        <v>111924349</v>
      </c>
      <c r="E161" s="2">
        <v>1</v>
      </c>
      <c r="F161" s="2">
        <v>0</v>
      </c>
      <c r="G161" s="2">
        <v>6</v>
      </c>
      <c r="H161" s="2">
        <v>7</v>
      </c>
      <c r="I161" s="2">
        <f t="shared" si="2"/>
        <v>1.1666666666666667</v>
      </c>
      <c r="J161" s="2" t="s">
        <v>1892</v>
      </c>
      <c r="K161" s="2">
        <v>1</v>
      </c>
      <c r="L161" s="2">
        <v>0</v>
      </c>
      <c r="M161" s="2">
        <v>0</v>
      </c>
      <c r="N161" s="2" t="s">
        <v>1900</v>
      </c>
      <c r="O161" s="2">
        <v>-40254</v>
      </c>
      <c r="P161" s="2" t="s">
        <v>2729</v>
      </c>
    </row>
    <row r="162" spans="1:16">
      <c r="A162" s="2">
        <v>890</v>
      </c>
      <c r="B162" s="2" t="s">
        <v>2901</v>
      </c>
      <c r="C162" s="2">
        <v>77934823</v>
      </c>
      <c r="D162" s="2">
        <v>77934867</v>
      </c>
      <c r="E162" s="2">
        <v>1</v>
      </c>
      <c r="F162" s="2">
        <v>0</v>
      </c>
      <c r="G162" s="2">
        <v>6</v>
      </c>
      <c r="H162" s="2">
        <v>7</v>
      </c>
      <c r="I162" s="2">
        <f t="shared" si="2"/>
        <v>1.1666666666666667</v>
      </c>
      <c r="J162" s="2" t="s">
        <v>1892</v>
      </c>
      <c r="K162" s="2">
        <v>1</v>
      </c>
      <c r="L162" s="2">
        <v>0</v>
      </c>
      <c r="M162" s="2">
        <v>0</v>
      </c>
      <c r="N162" s="2" t="s">
        <v>1389</v>
      </c>
      <c r="O162" s="2">
        <v>-40235</v>
      </c>
      <c r="P162" s="2" t="s">
        <v>2730</v>
      </c>
    </row>
    <row r="163" spans="1:16">
      <c r="A163" s="2">
        <v>1745</v>
      </c>
      <c r="B163" s="2" t="s">
        <v>2905</v>
      </c>
      <c r="C163" s="2">
        <v>226896213</v>
      </c>
      <c r="D163" s="2">
        <v>226896411</v>
      </c>
      <c r="E163" s="2">
        <v>1</v>
      </c>
      <c r="F163" s="2">
        <v>1</v>
      </c>
      <c r="G163" s="2">
        <v>25</v>
      </c>
      <c r="H163" s="2">
        <v>29</v>
      </c>
      <c r="I163" s="2">
        <f t="shared" si="2"/>
        <v>1.1599999999999999</v>
      </c>
      <c r="J163" s="2" t="s">
        <v>1892</v>
      </c>
      <c r="K163" s="2">
        <v>1</v>
      </c>
      <c r="L163" s="2">
        <v>0</v>
      </c>
      <c r="M163" s="2">
        <v>0</v>
      </c>
      <c r="N163" s="2" t="s">
        <v>1900</v>
      </c>
      <c r="O163" s="2">
        <v>-40136</v>
      </c>
      <c r="P163" s="2" t="s">
        <v>2731</v>
      </c>
    </row>
    <row r="164" spans="1:16">
      <c r="A164" s="2">
        <v>482</v>
      </c>
      <c r="B164" s="2" t="s">
        <v>2886</v>
      </c>
      <c r="C164" s="2">
        <v>6254054</v>
      </c>
      <c r="D164" s="2">
        <v>6254212</v>
      </c>
      <c r="E164" s="2">
        <v>1</v>
      </c>
      <c r="F164" s="2">
        <v>1</v>
      </c>
      <c r="G164" s="2">
        <v>19</v>
      </c>
      <c r="H164" s="2">
        <v>22</v>
      </c>
      <c r="I164" s="2">
        <f t="shared" si="2"/>
        <v>1.1578947368421053</v>
      </c>
      <c r="J164" s="2" t="s">
        <v>1892</v>
      </c>
      <c r="K164" s="2">
        <v>1</v>
      </c>
      <c r="L164" s="2">
        <v>0</v>
      </c>
      <c r="M164" s="2">
        <v>0</v>
      </c>
      <c r="N164" s="2" t="s">
        <v>1900</v>
      </c>
      <c r="O164" s="2">
        <v>-39918</v>
      </c>
      <c r="P164" s="2" t="s">
        <v>2732</v>
      </c>
    </row>
    <row r="165" spans="1:16">
      <c r="A165" s="2">
        <v>64</v>
      </c>
      <c r="B165" s="2" t="s">
        <v>2903</v>
      </c>
      <c r="C165" s="2">
        <v>21552308</v>
      </c>
      <c r="D165" s="2">
        <v>21552675</v>
      </c>
      <c r="E165" s="2">
        <v>1</v>
      </c>
      <c r="F165" s="2">
        <v>1</v>
      </c>
      <c r="G165" s="2">
        <v>78</v>
      </c>
      <c r="H165" s="2">
        <v>90</v>
      </c>
      <c r="I165" s="2">
        <f t="shared" si="2"/>
        <v>1.1538461538461537</v>
      </c>
      <c r="J165" s="2" t="s">
        <v>1892</v>
      </c>
      <c r="K165" s="2">
        <v>1</v>
      </c>
      <c r="L165" s="2">
        <v>0</v>
      </c>
      <c r="M165" s="2">
        <v>0</v>
      </c>
      <c r="N165" s="2" t="s">
        <v>1900</v>
      </c>
      <c r="O165" s="2">
        <v>-39200</v>
      </c>
      <c r="P165" s="2" t="s">
        <v>2733</v>
      </c>
    </row>
    <row r="166" spans="1:16">
      <c r="A166" s="2">
        <v>77</v>
      </c>
      <c r="B166" s="2" t="s">
        <v>2889</v>
      </c>
      <c r="C166" s="2">
        <v>152000354</v>
      </c>
      <c r="D166" s="2">
        <v>152000505</v>
      </c>
      <c r="E166" s="2">
        <v>1</v>
      </c>
      <c r="F166" s="2">
        <v>1</v>
      </c>
      <c r="G166" s="2">
        <v>13</v>
      </c>
      <c r="H166" s="2">
        <v>15</v>
      </c>
      <c r="I166" s="2">
        <f t="shared" si="2"/>
        <v>1.1538461538461537</v>
      </c>
      <c r="J166" s="2" t="s">
        <v>1892</v>
      </c>
      <c r="K166" s="2">
        <v>1</v>
      </c>
      <c r="L166" s="2">
        <v>0</v>
      </c>
      <c r="M166" s="2">
        <v>0</v>
      </c>
      <c r="N166" s="2" t="s">
        <v>1900</v>
      </c>
      <c r="O166" s="2">
        <v>-39096</v>
      </c>
      <c r="P166" s="2" t="s">
        <v>2734</v>
      </c>
    </row>
    <row r="167" spans="1:16">
      <c r="A167" s="2">
        <v>1175</v>
      </c>
      <c r="B167" s="2" t="s">
        <v>2909</v>
      </c>
      <c r="C167" s="2">
        <v>48222354</v>
      </c>
      <c r="D167" s="2">
        <v>48222481</v>
      </c>
      <c r="E167" s="2">
        <v>1</v>
      </c>
      <c r="F167" s="2">
        <v>1</v>
      </c>
      <c r="G167" s="2">
        <v>13</v>
      </c>
      <c r="H167" s="2">
        <v>15</v>
      </c>
      <c r="I167" s="2">
        <f t="shared" si="2"/>
        <v>1.1538461538461537</v>
      </c>
      <c r="J167" s="2" t="s">
        <v>1892</v>
      </c>
      <c r="K167" s="2">
        <v>1</v>
      </c>
      <c r="L167" s="2">
        <v>0</v>
      </c>
      <c r="M167" s="2">
        <v>0</v>
      </c>
      <c r="N167" s="2" t="s">
        <v>1900</v>
      </c>
      <c r="O167" s="2">
        <v>-39032</v>
      </c>
      <c r="P167" s="2" t="s">
        <v>2735</v>
      </c>
    </row>
    <row r="168" spans="1:16">
      <c r="A168" s="2">
        <v>78</v>
      </c>
      <c r="B168" s="2" t="s">
        <v>2899</v>
      </c>
      <c r="C168" s="2">
        <v>75084634</v>
      </c>
      <c r="D168" s="2">
        <v>75084852</v>
      </c>
      <c r="E168" s="2">
        <v>1</v>
      </c>
      <c r="F168" s="2">
        <v>1</v>
      </c>
      <c r="G168" s="2">
        <v>20</v>
      </c>
      <c r="H168" s="2">
        <v>23</v>
      </c>
      <c r="I168" s="2">
        <f t="shared" si="2"/>
        <v>1.1499999999999999</v>
      </c>
      <c r="J168" s="2" t="s">
        <v>1892</v>
      </c>
      <c r="K168" s="2">
        <v>1</v>
      </c>
      <c r="L168" s="2">
        <v>0</v>
      </c>
      <c r="M168" s="2">
        <v>0</v>
      </c>
      <c r="N168" s="2" t="s">
        <v>1900</v>
      </c>
      <c r="O168" s="2">
        <v>-38878</v>
      </c>
      <c r="P168" s="2" t="s">
        <v>2734</v>
      </c>
    </row>
    <row r="169" spans="1:16">
      <c r="A169" s="2">
        <v>79</v>
      </c>
      <c r="B169" s="2" t="s">
        <v>2886</v>
      </c>
      <c r="C169" s="2">
        <v>127931555</v>
      </c>
      <c r="D169" s="2">
        <v>127931710</v>
      </c>
      <c r="E169" s="2">
        <v>1</v>
      </c>
      <c r="F169" s="2">
        <v>1</v>
      </c>
      <c r="G169" s="2">
        <v>20</v>
      </c>
      <c r="H169" s="2">
        <v>23</v>
      </c>
      <c r="I169" s="2">
        <f t="shared" si="2"/>
        <v>1.1499999999999999</v>
      </c>
      <c r="J169" s="2" t="s">
        <v>1892</v>
      </c>
      <c r="K169" s="2">
        <v>1</v>
      </c>
      <c r="L169" s="2">
        <v>0</v>
      </c>
      <c r="M169" s="2">
        <v>0</v>
      </c>
      <c r="N169" s="2" t="s">
        <v>1900</v>
      </c>
      <c r="O169" s="2">
        <v>-38687</v>
      </c>
      <c r="P169" s="2" t="s">
        <v>2734</v>
      </c>
    </row>
    <row r="170" spans="1:16">
      <c r="A170" s="2">
        <v>2631</v>
      </c>
      <c r="B170" s="2" t="s">
        <v>2891</v>
      </c>
      <c r="C170" s="2">
        <v>43321686</v>
      </c>
      <c r="D170" s="2">
        <v>43321819</v>
      </c>
      <c r="E170" s="2">
        <v>1</v>
      </c>
      <c r="F170" s="2">
        <v>1</v>
      </c>
      <c r="G170" s="2">
        <v>14</v>
      </c>
      <c r="H170" s="2">
        <v>16</v>
      </c>
      <c r="I170" s="2">
        <f t="shared" si="2"/>
        <v>1.1428571428571428</v>
      </c>
      <c r="J170" s="2" t="s">
        <v>1892</v>
      </c>
      <c r="K170" s="2">
        <v>1</v>
      </c>
      <c r="L170" s="2">
        <v>0</v>
      </c>
      <c r="M170" s="2">
        <v>0</v>
      </c>
      <c r="N170" s="2" t="s">
        <v>1390</v>
      </c>
      <c r="O170" s="2">
        <v>-36737</v>
      </c>
      <c r="P170" s="2" t="s">
        <v>2998</v>
      </c>
    </row>
    <row r="171" spans="1:16">
      <c r="A171" s="2">
        <v>925</v>
      </c>
      <c r="B171" s="2" t="s">
        <v>2905</v>
      </c>
      <c r="C171" s="2">
        <v>178027359</v>
      </c>
      <c r="D171" s="2">
        <v>178027485</v>
      </c>
      <c r="E171" s="2">
        <v>1</v>
      </c>
      <c r="F171" s="2">
        <v>1</v>
      </c>
      <c r="G171" s="2">
        <v>14</v>
      </c>
      <c r="H171" s="2">
        <v>16</v>
      </c>
      <c r="I171" s="2">
        <f t="shared" si="2"/>
        <v>1.1428571428571428</v>
      </c>
      <c r="J171" s="2" t="s">
        <v>1892</v>
      </c>
      <c r="K171" s="2">
        <v>1</v>
      </c>
      <c r="L171" s="2">
        <v>0</v>
      </c>
      <c r="M171" s="2">
        <v>0</v>
      </c>
      <c r="N171" s="2" t="s">
        <v>1900</v>
      </c>
      <c r="O171" s="2">
        <v>-36597</v>
      </c>
      <c r="P171" s="2" t="s">
        <v>2736</v>
      </c>
    </row>
    <row r="172" spans="1:16">
      <c r="A172" s="2">
        <v>1118</v>
      </c>
      <c r="B172" s="2" t="s">
        <v>2893</v>
      </c>
      <c r="C172" s="2">
        <v>96023309</v>
      </c>
      <c r="D172" s="2">
        <v>96023452</v>
      </c>
      <c r="E172" s="2">
        <v>1</v>
      </c>
      <c r="F172" s="2">
        <v>1</v>
      </c>
      <c r="G172" s="2">
        <v>14</v>
      </c>
      <c r="H172" s="2">
        <v>16</v>
      </c>
      <c r="I172" s="2">
        <f t="shared" si="2"/>
        <v>1.1428571428571428</v>
      </c>
      <c r="J172" s="2" t="s">
        <v>1892</v>
      </c>
      <c r="K172" s="2">
        <v>1</v>
      </c>
      <c r="L172" s="2">
        <v>0</v>
      </c>
      <c r="M172" s="2">
        <v>0</v>
      </c>
      <c r="N172" s="2" t="s">
        <v>1391</v>
      </c>
      <c r="O172" s="2">
        <v>-36419</v>
      </c>
      <c r="P172" s="2" t="s">
        <v>2737</v>
      </c>
    </row>
    <row r="173" spans="1:16">
      <c r="A173" s="2">
        <v>2570</v>
      </c>
      <c r="B173" s="2" t="s">
        <v>2896</v>
      </c>
      <c r="C173" s="2">
        <v>70313901</v>
      </c>
      <c r="D173" s="2">
        <v>70313965</v>
      </c>
      <c r="E173" s="2">
        <v>1</v>
      </c>
      <c r="F173" s="2">
        <v>1</v>
      </c>
      <c r="G173" s="2">
        <v>7</v>
      </c>
      <c r="H173" s="2">
        <v>8</v>
      </c>
      <c r="I173" s="2">
        <f t="shared" si="2"/>
        <v>1.1428571428571428</v>
      </c>
      <c r="J173" s="2" t="s">
        <v>1892</v>
      </c>
      <c r="K173" s="2">
        <v>1</v>
      </c>
      <c r="L173" s="2">
        <v>0</v>
      </c>
      <c r="M173" s="2">
        <v>0</v>
      </c>
      <c r="N173" s="2" t="s">
        <v>1900</v>
      </c>
      <c r="O173" s="2">
        <v>-35502</v>
      </c>
      <c r="P173" s="2" t="s">
        <v>2738</v>
      </c>
    </row>
    <row r="174" spans="1:16">
      <c r="A174" s="2">
        <v>2059</v>
      </c>
      <c r="B174" s="2" t="s">
        <v>2892</v>
      </c>
      <c r="C174" s="2">
        <v>32655739</v>
      </c>
      <c r="D174" s="2">
        <v>32655885</v>
      </c>
      <c r="E174" s="2">
        <v>1</v>
      </c>
      <c r="F174" s="2">
        <v>1</v>
      </c>
      <c r="G174" s="2">
        <v>14</v>
      </c>
      <c r="H174" s="2">
        <v>16</v>
      </c>
      <c r="I174" s="2">
        <f t="shared" si="2"/>
        <v>1.1428571428571428</v>
      </c>
      <c r="J174" s="2" t="s">
        <v>1892</v>
      </c>
      <c r="K174" s="2">
        <v>1</v>
      </c>
      <c r="L174" s="2">
        <v>0</v>
      </c>
      <c r="M174" s="2">
        <v>0</v>
      </c>
      <c r="N174" s="2" t="s">
        <v>1392</v>
      </c>
      <c r="O174" s="2">
        <v>-34806</v>
      </c>
      <c r="P174" s="2" t="s">
        <v>2739</v>
      </c>
    </row>
    <row r="175" spans="1:16">
      <c r="A175" s="2">
        <v>734</v>
      </c>
      <c r="B175" s="2" t="s">
        <v>2889</v>
      </c>
      <c r="C175" s="2">
        <v>43464129</v>
      </c>
      <c r="D175" s="2">
        <v>43464206</v>
      </c>
      <c r="E175" s="2">
        <v>1</v>
      </c>
      <c r="F175" s="2">
        <v>1</v>
      </c>
      <c r="G175" s="2">
        <v>7</v>
      </c>
      <c r="H175" s="2">
        <v>8</v>
      </c>
      <c r="I175" s="2">
        <f t="shared" si="2"/>
        <v>1.1428571428571428</v>
      </c>
      <c r="J175" s="2" t="s">
        <v>1892</v>
      </c>
      <c r="K175" s="2">
        <v>1</v>
      </c>
      <c r="L175" s="2">
        <v>0</v>
      </c>
      <c r="M175" s="2">
        <v>0</v>
      </c>
      <c r="N175" s="2" t="s">
        <v>1900</v>
      </c>
      <c r="O175" s="2">
        <v>-34747</v>
      </c>
      <c r="P175" s="2" t="s">
        <v>2740</v>
      </c>
    </row>
    <row r="176" spans="1:16">
      <c r="A176" s="2">
        <v>985</v>
      </c>
      <c r="B176" s="2" t="s">
        <v>2895</v>
      </c>
      <c r="C176" s="2">
        <v>4576644</v>
      </c>
      <c r="D176" s="2">
        <v>4576697</v>
      </c>
      <c r="E176" s="2">
        <v>1</v>
      </c>
      <c r="F176" s="2">
        <v>1</v>
      </c>
      <c r="G176" s="2">
        <v>7</v>
      </c>
      <c r="H176" s="2">
        <v>8</v>
      </c>
      <c r="I176" s="2">
        <f t="shared" si="2"/>
        <v>1.1428571428571428</v>
      </c>
      <c r="J176" s="2" t="s">
        <v>1892</v>
      </c>
      <c r="K176" s="2">
        <v>1</v>
      </c>
      <c r="L176" s="2">
        <v>0</v>
      </c>
      <c r="M176" s="2">
        <v>0</v>
      </c>
      <c r="N176" s="2" t="s">
        <v>1900</v>
      </c>
      <c r="O176" s="2">
        <v>-34601</v>
      </c>
      <c r="P176" s="2" t="s">
        <v>2741</v>
      </c>
    </row>
    <row r="177" spans="1:16">
      <c r="A177" s="2">
        <v>1057</v>
      </c>
      <c r="B177" s="2" t="s">
        <v>2896</v>
      </c>
      <c r="C177" s="2">
        <v>100900370</v>
      </c>
      <c r="D177" s="2">
        <v>100900447</v>
      </c>
      <c r="E177" s="2">
        <v>1</v>
      </c>
      <c r="F177" s="2">
        <v>1</v>
      </c>
      <c r="G177" s="2">
        <v>7</v>
      </c>
      <c r="H177" s="2">
        <v>8</v>
      </c>
      <c r="I177" s="2">
        <f t="shared" si="2"/>
        <v>1.1428571428571428</v>
      </c>
      <c r="J177" s="2" t="s">
        <v>1892</v>
      </c>
      <c r="K177" s="2">
        <v>1</v>
      </c>
      <c r="L177" s="2">
        <v>0</v>
      </c>
      <c r="M177" s="2">
        <v>0</v>
      </c>
      <c r="N177" s="2" t="s">
        <v>1393</v>
      </c>
      <c r="O177" s="2">
        <v>-34245</v>
      </c>
      <c r="P177" s="2" t="s">
        <v>2742</v>
      </c>
    </row>
    <row r="178" spans="1:16">
      <c r="A178" s="2">
        <v>2248</v>
      </c>
      <c r="B178" s="2" t="s">
        <v>2905</v>
      </c>
      <c r="C178" s="2">
        <v>202137326</v>
      </c>
      <c r="D178" s="2">
        <v>202137507</v>
      </c>
      <c r="E178" s="2">
        <v>1</v>
      </c>
      <c r="F178" s="2">
        <v>1</v>
      </c>
      <c r="G178" s="2">
        <v>22</v>
      </c>
      <c r="H178" s="2">
        <v>25</v>
      </c>
      <c r="I178" s="2">
        <f t="shared" si="2"/>
        <v>1.1363636363636365</v>
      </c>
      <c r="J178" s="2" t="s">
        <v>1892</v>
      </c>
      <c r="K178" s="2">
        <v>1</v>
      </c>
      <c r="L178" s="2">
        <v>0</v>
      </c>
      <c r="M178" s="2">
        <v>0</v>
      </c>
      <c r="N178" s="2" t="s">
        <v>1900</v>
      </c>
      <c r="O178" s="2">
        <v>-33005</v>
      </c>
      <c r="P178" s="2" t="s">
        <v>2743</v>
      </c>
    </row>
    <row r="179" spans="1:16">
      <c r="A179" s="2">
        <v>159</v>
      </c>
      <c r="B179" s="2" t="s">
        <v>2909</v>
      </c>
      <c r="C179" s="2">
        <v>2385276</v>
      </c>
      <c r="D179" s="2">
        <v>2385591</v>
      </c>
      <c r="E179" s="2">
        <v>1</v>
      </c>
      <c r="F179" s="2">
        <v>1</v>
      </c>
      <c r="G179" s="2">
        <v>30</v>
      </c>
      <c r="H179" s="2">
        <v>34</v>
      </c>
      <c r="I179" s="2">
        <f t="shared" si="2"/>
        <v>1.1333333333333333</v>
      </c>
      <c r="J179" s="2" t="s">
        <v>1892</v>
      </c>
      <c r="K179" s="2">
        <v>1</v>
      </c>
      <c r="L179" s="2">
        <v>0</v>
      </c>
      <c r="M179" s="2">
        <v>0</v>
      </c>
      <c r="N179" s="2" t="s">
        <v>1900</v>
      </c>
      <c r="O179" s="2">
        <v>-32584</v>
      </c>
      <c r="P179" s="2" t="s">
        <v>2744</v>
      </c>
    </row>
    <row r="180" spans="1:16">
      <c r="A180" s="2">
        <v>435</v>
      </c>
      <c r="B180" s="2" t="s">
        <v>2899</v>
      </c>
      <c r="C180" s="2">
        <v>38264447</v>
      </c>
      <c r="D180" s="2">
        <v>38264771</v>
      </c>
      <c r="E180" s="2">
        <v>1</v>
      </c>
      <c r="F180" s="2">
        <v>1</v>
      </c>
      <c r="G180" s="2">
        <v>40</v>
      </c>
      <c r="H180" s="2">
        <v>45</v>
      </c>
      <c r="I180" s="2">
        <f t="shared" si="2"/>
        <v>1.125</v>
      </c>
      <c r="J180" s="2" t="s">
        <v>1892</v>
      </c>
      <c r="K180" s="2">
        <v>1</v>
      </c>
      <c r="L180" s="2">
        <v>0</v>
      </c>
      <c r="M180" s="2">
        <v>0</v>
      </c>
      <c r="N180" s="2" t="s">
        <v>1394</v>
      </c>
      <c r="O180" s="2">
        <v>-32445</v>
      </c>
      <c r="P180" s="2" t="s">
        <v>2745</v>
      </c>
    </row>
    <row r="181" spans="1:16">
      <c r="A181" s="2">
        <v>2166</v>
      </c>
      <c r="B181" s="2" t="s">
        <v>2897</v>
      </c>
      <c r="C181" s="2">
        <v>11178600</v>
      </c>
      <c r="D181" s="2">
        <v>11178778</v>
      </c>
      <c r="E181" s="2">
        <v>1</v>
      </c>
      <c r="F181" s="2">
        <v>1</v>
      </c>
      <c r="G181" s="2">
        <v>16</v>
      </c>
      <c r="H181" s="2">
        <v>18</v>
      </c>
      <c r="I181" s="2">
        <f t="shared" si="2"/>
        <v>1.125</v>
      </c>
      <c r="J181" s="2" t="s">
        <v>1892</v>
      </c>
      <c r="K181" s="2">
        <v>1</v>
      </c>
      <c r="L181" s="2">
        <v>0</v>
      </c>
      <c r="M181" s="2">
        <v>0</v>
      </c>
      <c r="N181" s="2" t="s">
        <v>1395</v>
      </c>
      <c r="O181" s="2">
        <v>-32364</v>
      </c>
      <c r="P181" s="2" t="s">
        <v>2746</v>
      </c>
    </row>
    <row r="182" spans="1:16">
      <c r="A182" s="2">
        <v>434</v>
      </c>
      <c r="B182" s="2" t="s">
        <v>2888</v>
      </c>
      <c r="C182" s="2">
        <v>6049080</v>
      </c>
      <c r="D182" s="2">
        <v>6049163</v>
      </c>
      <c r="E182" s="2">
        <v>1</v>
      </c>
      <c r="F182" s="2">
        <v>1</v>
      </c>
      <c r="G182" s="2">
        <v>8</v>
      </c>
      <c r="H182" s="2">
        <v>9</v>
      </c>
      <c r="I182" s="2">
        <f t="shared" si="2"/>
        <v>1.125</v>
      </c>
      <c r="J182" s="2" t="s">
        <v>1892</v>
      </c>
      <c r="K182" s="2">
        <v>1</v>
      </c>
      <c r="L182" s="2">
        <v>0</v>
      </c>
      <c r="M182" s="2">
        <v>0</v>
      </c>
      <c r="N182" s="2" t="s">
        <v>1394</v>
      </c>
      <c r="O182" s="2">
        <v>-32289</v>
      </c>
      <c r="P182" s="2" t="s">
        <v>2745</v>
      </c>
    </row>
    <row r="183" spans="1:16">
      <c r="A183" s="2">
        <v>1582</v>
      </c>
      <c r="B183" s="2" t="s">
        <v>2895</v>
      </c>
      <c r="C183" s="2">
        <v>3956446</v>
      </c>
      <c r="D183" s="2">
        <v>3956542</v>
      </c>
      <c r="E183" s="2">
        <v>1</v>
      </c>
      <c r="F183" s="2">
        <v>1</v>
      </c>
      <c r="G183" s="2">
        <v>8</v>
      </c>
      <c r="H183" s="2">
        <v>9</v>
      </c>
      <c r="I183" s="2">
        <f t="shared" si="2"/>
        <v>1.125</v>
      </c>
      <c r="J183" s="2" t="s">
        <v>1892</v>
      </c>
      <c r="K183" s="2">
        <v>1</v>
      </c>
      <c r="L183" s="2">
        <v>0</v>
      </c>
      <c r="M183" s="2">
        <v>0</v>
      </c>
      <c r="N183" s="2" t="s">
        <v>1900</v>
      </c>
      <c r="O183" s="2">
        <v>-31732</v>
      </c>
      <c r="P183" s="2" t="s">
        <v>2967</v>
      </c>
    </row>
    <row r="184" spans="1:16">
      <c r="A184" s="2">
        <v>2045</v>
      </c>
      <c r="B184" s="2" t="s">
        <v>2898</v>
      </c>
      <c r="C184" s="2">
        <v>119288479</v>
      </c>
      <c r="D184" s="2">
        <v>119288767</v>
      </c>
      <c r="E184" s="2">
        <v>1</v>
      </c>
      <c r="F184" s="2">
        <v>1</v>
      </c>
      <c r="G184" s="2">
        <v>24</v>
      </c>
      <c r="H184" s="2">
        <v>27</v>
      </c>
      <c r="I184" s="2">
        <f t="shared" si="2"/>
        <v>1.125</v>
      </c>
      <c r="J184" s="2" t="s">
        <v>1892</v>
      </c>
      <c r="K184" s="2">
        <v>1</v>
      </c>
      <c r="L184" s="2">
        <v>0</v>
      </c>
      <c r="M184" s="2">
        <v>0</v>
      </c>
      <c r="N184" s="2" t="s">
        <v>1900</v>
      </c>
      <c r="O184" s="2">
        <v>-31362</v>
      </c>
      <c r="P184" s="2" t="s">
        <v>2747</v>
      </c>
    </row>
    <row r="185" spans="1:16">
      <c r="A185" s="2">
        <v>833</v>
      </c>
      <c r="B185" s="2" t="s">
        <v>2886</v>
      </c>
      <c r="C185" s="2">
        <v>121161666</v>
      </c>
      <c r="D185" s="2">
        <v>121161737</v>
      </c>
      <c r="E185" s="2">
        <v>1</v>
      </c>
      <c r="F185" s="2">
        <v>1</v>
      </c>
      <c r="G185" s="2">
        <v>8</v>
      </c>
      <c r="H185" s="2">
        <v>9</v>
      </c>
      <c r="I185" s="2">
        <f t="shared" si="2"/>
        <v>1.125</v>
      </c>
      <c r="J185" s="2" t="s">
        <v>1892</v>
      </c>
      <c r="K185" s="2">
        <v>1</v>
      </c>
      <c r="L185" s="2">
        <v>0</v>
      </c>
      <c r="M185" s="2">
        <v>0</v>
      </c>
      <c r="N185" s="2" t="s">
        <v>1900</v>
      </c>
      <c r="O185" s="2">
        <v>-31032</v>
      </c>
      <c r="P185" s="2" t="s">
        <v>2748</v>
      </c>
    </row>
    <row r="186" spans="1:16">
      <c r="A186" s="2">
        <v>2239</v>
      </c>
      <c r="B186" s="2" t="s">
        <v>2889</v>
      </c>
      <c r="C186" s="2">
        <v>37045649</v>
      </c>
      <c r="D186" s="2">
        <v>37045819</v>
      </c>
      <c r="E186" s="2">
        <v>1</v>
      </c>
      <c r="F186" s="2">
        <v>1</v>
      </c>
      <c r="G186" s="2">
        <v>16</v>
      </c>
      <c r="H186" s="2">
        <v>18</v>
      </c>
      <c r="I186" s="2">
        <f t="shared" si="2"/>
        <v>1.125</v>
      </c>
      <c r="J186" s="2" t="s">
        <v>1892</v>
      </c>
      <c r="K186" s="2">
        <v>1</v>
      </c>
      <c r="L186" s="2">
        <v>0</v>
      </c>
      <c r="M186" s="2">
        <v>0</v>
      </c>
      <c r="N186" s="2" t="s">
        <v>1396</v>
      </c>
      <c r="O186" s="2">
        <v>-30825</v>
      </c>
      <c r="P186" s="2" t="s">
        <v>2749</v>
      </c>
    </row>
    <row r="187" spans="1:16">
      <c r="A187" s="2">
        <v>832</v>
      </c>
      <c r="B187" s="2" t="s">
        <v>2903</v>
      </c>
      <c r="C187" s="2">
        <v>19126046</v>
      </c>
      <c r="D187" s="2">
        <v>19126233</v>
      </c>
      <c r="E187" s="2">
        <v>1</v>
      </c>
      <c r="F187" s="2">
        <v>1</v>
      </c>
      <c r="G187" s="2">
        <v>17</v>
      </c>
      <c r="H187" s="2">
        <v>19</v>
      </c>
      <c r="I187" s="2">
        <f t="shared" si="2"/>
        <v>1.1176470588235294</v>
      </c>
      <c r="J187" s="2" t="s">
        <v>1892</v>
      </c>
      <c r="K187" s="2">
        <v>1</v>
      </c>
      <c r="L187" s="2">
        <v>0</v>
      </c>
      <c r="M187" s="2">
        <v>0</v>
      </c>
      <c r="N187" s="2" t="s">
        <v>1900</v>
      </c>
      <c r="O187" s="2">
        <v>-30787</v>
      </c>
      <c r="P187" s="2" t="s">
        <v>2748</v>
      </c>
    </row>
    <row r="188" spans="1:16">
      <c r="A188" s="2">
        <v>1553</v>
      </c>
      <c r="B188" s="2" t="s">
        <v>2898</v>
      </c>
      <c r="C188" s="2">
        <v>62608897</v>
      </c>
      <c r="D188" s="2">
        <v>62609229</v>
      </c>
      <c r="E188" s="2">
        <v>1</v>
      </c>
      <c r="F188" s="2">
        <v>1</v>
      </c>
      <c r="G188" s="2">
        <v>79</v>
      </c>
      <c r="H188" s="2">
        <v>88</v>
      </c>
      <c r="I188" s="2">
        <f t="shared" si="2"/>
        <v>1.1139240506329113</v>
      </c>
      <c r="J188" s="2" t="s">
        <v>1892</v>
      </c>
      <c r="K188" s="2">
        <v>1</v>
      </c>
      <c r="L188" s="2">
        <v>0</v>
      </c>
      <c r="M188" s="2">
        <v>0</v>
      </c>
      <c r="N188" s="2" t="s">
        <v>1397</v>
      </c>
      <c r="O188" s="2">
        <v>-30499</v>
      </c>
      <c r="P188" s="2" t="s">
        <v>2750</v>
      </c>
    </row>
    <row r="189" spans="1:16">
      <c r="A189" s="2">
        <v>1207</v>
      </c>
      <c r="B189" s="2" t="s">
        <v>2900</v>
      </c>
      <c r="C189" s="2">
        <v>149849402</v>
      </c>
      <c r="D189" s="2">
        <v>149849473</v>
      </c>
      <c r="E189" s="2">
        <v>1</v>
      </c>
      <c r="F189" s="2">
        <v>1</v>
      </c>
      <c r="G189" s="2">
        <v>9</v>
      </c>
      <c r="H189" s="2">
        <v>10</v>
      </c>
      <c r="I189" s="2">
        <f t="shared" si="2"/>
        <v>1.1111111111111112</v>
      </c>
      <c r="J189" s="2" t="s">
        <v>1892</v>
      </c>
      <c r="K189" s="2">
        <v>1</v>
      </c>
      <c r="L189" s="2">
        <v>0</v>
      </c>
      <c r="M189" s="2">
        <v>0</v>
      </c>
      <c r="N189" s="2" t="s">
        <v>1900</v>
      </c>
      <c r="O189" s="2">
        <v>-30464</v>
      </c>
      <c r="P189" s="2" t="s">
        <v>2751</v>
      </c>
    </row>
    <row r="190" spans="1:16">
      <c r="A190" s="2">
        <v>1552</v>
      </c>
      <c r="B190" s="2" t="s">
        <v>2909</v>
      </c>
      <c r="C190" s="2">
        <v>47264772</v>
      </c>
      <c r="D190" s="2">
        <v>47264845</v>
      </c>
      <c r="E190" s="2">
        <v>1</v>
      </c>
      <c r="F190" s="2">
        <v>1</v>
      </c>
      <c r="G190" s="2">
        <v>9</v>
      </c>
      <c r="H190" s="2">
        <v>10</v>
      </c>
      <c r="I190" s="2">
        <f t="shared" si="2"/>
        <v>1.1111111111111112</v>
      </c>
      <c r="J190" s="2" t="s">
        <v>1892</v>
      </c>
      <c r="K190" s="2">
        <v>1</v>
      </c>
      <c r="L190" s="2">
        <v>0</v>
      </c>
      <c r="M190" s="2">
        <v>0</v>
      </c>
      <c r="N190" s="2" t="s">
        <v>1397</v>
      </c>
      <c r="O190" s="2">
        <v>-30354</v>
      </c>
      <c r="P190" s="2" t="s">
        <v>2750</v>
      </c>
    </row>
    <row r="191" spans="1:16">
      <c r="A191" s="2">
        <v>180</v>
      </c>
      <c r="B191" s="2" t="s">
        <v>2891</v>
      </c>
      <c r="C191" s="2">
        <v>43589148</v>
      </c>
      <c r="D191" s="2">
        <v>43589235</v>
      </c>
      <c r="E191" s="2">
        <v>1</v>
      </c>
      <c r="F191" s="2">
        <v>1</v>
      </c>
      <c r="G191" s="2">
        <v>9</v>
      </c>
      <c r="H191" s="2">
        <v>10</v>
      </c>
      <c r="I191" s="2">
        <f t="shared" si="2"/>
        <v>1.1111111111111112</v>
      </c>
      <c r="J191" s="2" t="s">
        <v>1892</v>
      </c>
      <c r="K191" s="2">
        <v>1</v>
      </c>
      <c r="L191" s="2">
        <v>0</v>
      </c>
      <c r="M191" s="2">
        <v>0</v>
      </c>
      <c r="N191" s="2" t="s">
        <v>1900</v>
      </c>
      <c r="O191" s="2">
        <v>-30274</v>
      </c>
      <c r="P191" s="2" t="s">
        <v>2752</v>
      </c>
    </row>
    <row r="192" spans="1:16">
      <c r="A192" s="2">
        <v>2095</v>
      </c>
      <c r="B192" s="2" t="s">
        <v>2896</v>
      </c>
      <c r="C192" s="2">
        <v>239761184</v>
      </c>
      <c r="D192" s="2">
        <v>239761269</v>
      </c>
      <c r="E192" s="2">
        <v>1</v>
      </c>
      <c r="F192" s="2">
        <v>1</v>
      </c>
      <c r="G192" s="2">
        <v>9</v>
      </c>
      <c r="H192" s="2">
        <v>10</v>
      </c>
      <c r="I192" s="2">
        <f t="shared" si="2"/>
        <v>1.1111111111111112</v>
      </c>
      <c r="J192" s="2" t="s">
        <v>1892</v>
      </c>
      <c r="K192" s="2">
        <v>1</v>
      </c>
      <c r="L192" s="2">
        <v>0</v>
      </c>
      <c r="M192" s="2">
        <v>0</v>
      </c>
      <c r="N192" s="2" t="s">
        <v>1900</v>
      </c>
      <c r="O192" s="2">
        <v>-30213</v>
      </c>
      <c r="P192" s="2" t="s">
        <v>2753</v>
      </c>
    </row>
    <row r="193" spans="1:16">
      <c r="A193" s="2">
        <v>132</v>
      </c>
      <c r="B193" s="2" t="s">
        <v>2896</v>
      </c>
      <c r="C193" s="2">
        <v>219149313</v>
      </c>
      <c r="D193" s="2">
        <v>219149434</v>
      </c>
      <c r="E193" s="2">
        <v>1</v>
      </c>
      <c r="F193" s="2">
        <v>1</v>
      </c>
      <c r="G193" s="2">
        <v>9</v>
      </c>
      <c r="H193" s="2">
        <v>10</v>
      </c>
      <c r="I193" s="2">
        <f t="shared" si="2"/>
        <v>1.1111111111111112</v>
      </c>
      <c r="J193" s="2" t="s">
        <v>1892</v>
      </c>
      <c r="K193" s="2">
        <v>1</v>
      </c>
      <c r="L193" s="2">
        <v>0</v>
      </c>
      <c r="M193" s="2">
        <v>0</v>
      </c>
      <c r="N193" s="2" t="s">
        <v>1900</v>
      </c>
      <c r="O193" s="2">
        <v>-30145</v>
      </c>
      <c r="P193" s="2" t="s">
        <v>2754</v>
      </c>
    </row>
    <row r="194" spans="1:16">
      <c r="A194" s="2">
        <v>2094</v>
      </c>
      <c r="B194" s="2" t="s">
        <v>2897</v>
      </c>
      <c r="C194" s="2">
        <v>50639543</v>
      </c>
      <c r="D194" s="2">
        <v>50639627</v>
      </c>
      <c r="E194" s="2">
        <v>1</v>
      </c>
      <c r="F194" s="2">
        <v>1</v>
      </c>
      <c r="G194" s="2">
        <v>9</v>
      </c>
      <c r="H194" s="2">
        <v>10</v>
      </c>
      <c r="I194" s="2">
        <f t="shared" si="2"/>
        <v>1.1111111111111112</v>
      </c>
      <c r="J194" s="2" t="s">
        <v>1892</v>
      </c>
      <c r="K194" s="2">
        <v>1</v>
      </c>
      <c r="L194" s="2">
        <v>0</v>
      </c>
      <c r="M194" s="2">
        <v>0</v>
      </c>
      <c r="N194" s="2" t="s">
        <v>1900</v>
      </c>
      <c r="O194" s="2">
        <v>-30098</v>
      </c>
      <c r="P194" s="2" t="s">
        <v>2753</v>
      </c>
    </row>
    <row r="195" spans="1:16">
      <c r="A195" s="2">
        <v>886</v>
      </c>
      <c r="B195" s="2" t="s">
        <v>2902</v>
      </c>
      <c r="C195" s="2">
        <v>47716402</v>
      </c>
      <c r="D195" s="2">
        <v>47716628</v>
      </c>
      <c r="E195" s="2">
        <v>1</v>
      </c>
      <c r="F195" s="2">
        <v>1</v>
      </c>
      <c r="G195" s="2">
        <v>27</v>
      </c>
      <c r="H195" s="2">
        <v>30</v>
      </c>
      <c r="I195" s="2">
        <f t="shared" si="2"/>
        <v>1.1111111111111112</v>
      </c>
      <c r="J195" s="2" t="s">
        <v>1892</v>
      </c>
      <c r="K195" s="2">
        <v>1</v>
      </c>
      <c r="L195" s="2">
        <v>0</v>
      </c>
      <c r="M195" s="2">
        <v>0</v>
      </c>
      <c r="N195" s="2" t="s">
        <v>1900</v>
      </c>
      <c r="O195" s="2">
        <v>-29619</v>
      </c>
      <c r="P195" s="2" t="s">
        <v>2755</v>
      </c>
    </row>
    <row r="196" spans="1:16">
      <c r="A196" s="2">
        <v>1642</v>
      </c>
      <c r="B196" s="2" t="s">
        <v>2896</v>
      </c>
      <c r="C196" s="2">
        <v>11838321</v>
      </c>
      <c r="D196" s="2">
        <v>11838438</v>
      </c>
      <c r="E196" s="2">
        <v>1</v>
      </c>
      <c r="F196" s="2">
        <v>1</v>
      </c>
      <c r="G196" s="2">
        <v>9</v>
      </c>
      <c r="H196" s="2">
        <v>10</v>
      </c>
      <c r="I196" s="2">
        <f t="shared" si="2"/>
        <v>1.1111111111111112</v>
      </c>
      <c r="J196" s="2" t="s">
        <v>1892</v>
      </c>
      <c r="K196" s="2">
        <v>1</v>
      </c>
      <c r="L196" s="2">
        <v>0</v>
      </c>
      <c r="M196" s="2">
        <v>0</v>
      </c>
      <c r="N196" s="2" t="s">
        <v>1398</v>
      </c>
      <c r="O196" s="2">
        <v>-29469</v>
      </c>
      <c r="P196" s="2" t="s">
        <v>2756</v>
      </c>
    </row>
    <row r="197" spans="1:16">
      <c r="A197" s="2">
        <v>1840</v>
      </c>
      <c r="B197" s="2" t="s">
        <v>2895</v>
      </c>
      <c r="C197" s="2">
        <v>164415635</v>
      </c>
      <c r="D197" s="2">
        <v>164415975</v>
      </c>
      <c r="E197" s="2">
        <v>1</v>
      </c>
      <c r="F197" s="2">
        <v>1</v>
      </c>
      <c r="G197" s="2">
        <v>28</v>
      </c>
      <c r="H197" s="2">
        <v>31</v>
      </c>
      <c r="I197" s="2">
        <f t="shared" si="2"/>
        <v>1.1071428571428572</v>
      </c>
      <c r="J197" s="2" t="s">
        <v>1892</v>
      </c>
      <c r="K197" s="2">
        <v>1</v>
      </c>
      <c r="L197" s="2">
        <v>0</v>
      </c>
      <c r="M197" s="2">
        <v>0</v>
      </c>
      <c r="N197" s="2" t="s">
        <v>1399</v>
      </c>
      <c r="O197" s="2">
        <v>-29363</v>
      </c>
      <c r="P197" s="2" t="s">
        <v>2757</v>
      </c>
    </row>
    <row r="198" spans="1:16">
      <c r="A198" s="2">
        <v>563</v>
      </c>
      <c r="B198" s="2" t="s">
        <v>2903</v>
      </c>
      <c r="C198" s="2">
        <v>88839300</v>
      </c>
      <c r="D198" s="2">
        <v>88839568</v>
      </c>
      <c r="E198" s="2">
        <v>1</v>
      </c>
      <c r="F198" s="2">
        <v>1</v>
      </c>
      <c r="G198" s="2">
        <v>28</v>
      </c>
      <c r="H198" s="2">
        <v>31</v>
      </c>
      <c r="I198" s="2">
        <f t="shared" ref="I198:I261" si="3">H198/G198</f>
        <v>1.1071428571428572</v>
      </c>
      <c r="J198" s="2" t="s">
        <v>1892</v>
      </c>
      <c r="K198" s="2">
        <v>1</v>
      </c>
      <c r="L198" s="2">
        <v>0</v>
      </c>
      <c r="M198" s="2">
        <v>0</v>
      </c>
      <c r="N198" s="2" t="s">
        <v>1900</v>
      </c>
      <c r="O198" s="2">
        <v>-29358</v>
      </c>
      <c r="P198" s="2" t="s">
        <v>2758</v>
      </c>
    </row>
    <row r="199" spans="1:16">
      <c r="A199" s="2">
        <v>854</v>
      </c>
      <c r="B199" s="2" t="s">
        <v>2889</v>
      </c>
      <c r="C199" s="2">
        <v>122253817</v>
      </c>
      <c r="D199" s="2">
        <v>122254060</v>
      </c>
      <c r="E199" s="2">
        <v>1</v>
      </c>
      <c r="F199" s="2">
        <v>1</v>
      </c>
      <c r="G199" s="2">
        <v>20</v>
      </c>
      <c r="H199" s="2">
        <v>22</v>
      </c>
      <c r="I199" s="2">
        <f t="shared" si="3"/>
        <v>1.1000000000000001</v>
      </c>
      <c r="J199" s="2" t="s">
        <v>1892</v>
      </c>
      <c r="K199" s="2">
        <v>1</v>
      </c>
      <c r="L199" s="2">
        <v>0</v>
      </c>
      <c r="M199" s="2">
        <v>0</v>
      </c>
      <c r="N199" s="2" t="s">
        <v>1400</v>
      </c>
      <c r="O199" s="2">
        <v>-29168</v>
      </c>
      <c r="P199" s="2" t="s">
        <v>2759</v>
      </c>
    </row>
    <row r="200" spans="1:16">
      <c r="A200" s="2">
        <v>382</v>
      </c>
      <c r="B200" s="2" t="s">
        <v>2896</v>
      </c>
      <c r="C200" s="2">
        <v>238832184</v>
      </c>
      <c r="D200" s="2">
        <v>238832301</v>
      </c>
      <c r="E200" s="2">
        <v>1</v>
      </c>
      <c r="F200" s="2">
        <v>1</v>
      </c>
      <c r="G200" s="2">
        <v>10</v>
      </c>
      <c r="H200" s="2">
        <v>11</v>
      </c>
      <c r="I200" s="2">
        <f t="shared" si="3"/>
        <v>1.1000000000000001</v>
      </c>
      <c r="J200" s="2" t="s">
        <v>1892</v>
      </c>
      <c r="K200" s="2">
        <v>1</v>
      </c>
      <c r="L200" s="2">
        <v>0</v>
      </c>
      <c r="M200" s="2">
        <v>0</v>
      </c>
      <c r="N200" s="2" t="s">
        <v>1401</v>
      </c>
      <c r="O200" s="2">
        <v>-29040</v>
      </c>
      <c r="P200" s="2" t="s">
        <v>2760</v>
      </c>
    </row>
    <row r="201" spans="1:16">
      <c r="A201" s="2">
        <v>715</v>
      </c>
      <c r="B201" s="2" t="s">
        <v>2900</v>
      </c>
      <c r="C201" s="2">
        <v>149544307</v>
      </c>
      <c r="D201" s="2">
        <v>149544434</v>
      </c>
      <c r="E201" s="2">
        <v>1</v>
      </c>
      <c r="F201" s="2">
        <v>1</v>
      </c>
      <c r="G201" s="2">
        <v>20</v>
      </c>
      <c r="H201" s="2">
        <v>22</v>
      </c>
      <c r="I201" s="2">
        <f t="shared" si="3"/>
        <v>1.1000000000000001</v>
      </c>
      <c r="J201" s="2" t="s">
        <v>1892</v>
      </c>
      <c r="K201" s="2">
        <v>1</v>
      </c>
      <c r="L201" s="2">
        <v>0</v>
      </c>
      <c r="M201" s="2">
        <v>0</v>
      </c>
      <c r="N201" s="2" t="s">
        <v>1402</v>
      </c>
      <c r="O201" s="2">
        <v>-28566</v>
      </c>
      <c r="P201" s="2" t="s">
        <v>2761</v>
      </c>
    </row>
    <row r="202" spans="1:16">
      <c r="A202" s="2">
        <v>629</v>
      </c>
      <c r="B202" s="2" t="s">
        <v>2905</v>
      </c>
      <c r="C202" s="2">
        <v>21059658</v>
      </c>
      <c r="D202" s="2">
        <v>21059780</v>
      </c>
      <c r="E202" s="2">
        <v>1</v>
      </c>
      <c r="F202" s="2">
        <v>1</v>
      </c>
      <c r="G202" s="2">
        <v>10</v>
      </c>
      <c r="H202" s="2">
        <v>11</v>
      </c>
      <c r="I202" s="2">
        <f t="shared" si="3"/>
        <v>1.1000000000000001</v>
      </c>
      <c r="J202" s="2" t="s">
        <v>1892</v>
      </c>
      <c r="K202" s="2">
        <v>1</v>
      </c>
      <c r="L202" s="2">
        <v>0</v>
      </c>
      <c r="M202" s="2">
        <v>0</v>
      </c>
      <c r="N202" s="2" t="s">
        <v>1900</v>
      </c>
      <c r="O202" s="2">
        <v>-28184</v>
      </c>
      <c r="P202" s="2" t="s">
        <v>2762</v>
      </c>
    </row>
    <row r="203" spans="1:16">
      <c r="A203" s="2">
        <v>1708</v>
      </c>
      <c r="B203" s="2" t="s">
        <v>2905</v>
      </c>
      <c r="C203" s="2">
        <v>2139252</v>
      </c>
      <c r="D203" s="2">
        <v>2139364</v>
      </c>
      <c r="E203" s="2">
        <v>1</v>
      </c>
      <c r="F203" s="2">
        <v>1</v>
      </c>
      <c r="G203" s="2">
        <v>10</v>
      </c>
      <c r="H203" s="2">
        <v>11</v>
      </c>
      <c r="I203" s="2">
        <f t="shared" si="3"/>
        <v>1.1000000000000001</v>
      </c>
      <c r="J203" s="2" t="s">
        <v>1892</v>
      </c>
      <c r="K203" s="2">
        <v>1</v>
      </c>
      <c r="L203" s="2">
        <v>0</v>
      </c>
      <c r="M203" s="2">
        <v>0</v>
      </c>
      <c r="N203" s="2" t="s">
        <v>1900</v>
      </c>
      <c r="O203" s="2">
        <v>-28144</v>
      </c>
      <c r="P203" s="2" t="s">
        <v>2763</v>
      </c>
    </row>
    <row r="204" spans="1:16">
      <c r="A204" s="2">
        <v>1721</v>
      </c>
      <c r="B204" s="2" t="s">
        <v>2898</v>
      </c>
      <c r="C204" s="2">
        <v>60609568</v>
      </c>
      <c r="D204" s="2">
        <v>60609666</v>
      </c>
      <c r="E204" s="2">
        <v>1</v>
      </c>
      <c r="F204" s="2">
        <v>1</v>
      </c>
      <c r="G204" s="2">
        <v>10</v>
      </c>
      <c r="H204" s="2">
        <v>11</v>
      </c>
      <c r="I204" s="2">
        <f t="shared" si="3"/>
        <v>1.1000000000000001</v>
      </c>
      <c r="J204" s="2" t="s">
        <v>1892</v>
      </c>
      <c r="K204" s="2">
        <v>1</v>
      </c>
      <c r="L204" s="2">
        <v>0</v>
      </c>
      <c r="M204" s="2">
        <v>0</v>
      </c>
      <c r="N204" s="2" t="s">
        <v>1404</v>
      </c>
      <c r="O204" s="2">
        <v>-27413</v>
      </c>
      <c r="P204" s="2" t="s">
        <v>2764</v>
      </c>
    </row>
    <row r="205" spans="1:16">
      <c r="A205" s="2">
        <v>2231</v>
      </c>
      <c r="B205" s="2" t="s">
        <v>2899</v>
      </c>
      <c r="C205" s="2">
        <v>37300863</v>
      </c>
      <c r="D205" s="2">
        <v>37300925</v>
      </c>
      <c r="E205" s="2">
        <v>1</v>
      </c>
      <c r="F205" s="2">
        <v>0</v>
      </c>
      <c r="G205" s="2">
        <v>10</v>
      </c>
      <c r="H205" s="2">
        <v>11</v>
      </c>
      <c r="I205" s="2">
        <f t="shared" si="3"/>
        <v>1.1000000000000001</v>
      </c>
      <c r="J205" s="2" t="s">
        <v>1892</v>
      </c>
      <c r="K205" s="2">
        <v>1</v>
      </c>
      <c r="L205" s="2">
        <v>0</v>
      </c>
      <c r="M205" s="2">
        <v>0</v>
      </c>
      <c r="N205" s="2" t="s">
        <v>1900</v>
      </c>
      <c r="O205" s="2">
        <v>-26897</v>
      </c>
      <c r="P205" s="2" t="s">
        <v>2765</v>
      </c>
    </row>
    <row r="206" spans="1:16">
      <c r="A206" s="2">
        <v>1183</v>
      </c>
      <c r="B206" s="2" t="s">
        <v>2899</v>
      </c>
      <c r="C206" s="2">
        <v>49230775</v>
      </c>
      <c r="D206" s="2">
        <v>49231162</v>
      </c>
      <c r="E206" s="2">
        <v>1</v>
      </c>
      <c r="F206" s="2">
        <v>1</v>
      </c>
      <c r="G206" s="2">
        <v>52</v>
      </c>
      <c r="H206" s="2">
        <v>57</v>
      </c>
      <c r="I206" s="2">
        <f t="shared" si="3"/>
        <v>1.0961538461538463</v>
      </c>
      <c r="J206" s="2" t="s">
        <v>1892</v>
      </c>
      <c r="K206" s="2">
        <v>1</v>
      </c>
      <c r="L206" s="2">
        <v>0</v>
      </c>
      <c r="M206" s="2">
        <v>0</v>
      </c>
      <c r="N206" s="2" t="s">
        <v>1900</v>
      </c>
      <c r="O206" s="2">
        <v>-26592</v>
      </c>
      <c r="P206" s="2" t="s">
        <v>2766</v>
      </c>
    </row>
    <row r="207" spans="1:16">
      <c r="A207" s="2">
        <v>1044</v>
      </c>
      <c r="B207" s="2" t="s">
        <v>2898</v>
      </c>
      <c r="C207" s="2">
        <v>65190356</v>
      </c>
      <c r="D207" s="2">
        <v>65190628</v>
      </c>
      <c r="E207" s="2">
        <v>1</v>
      </c>
      <c r="F207" s="2">
        <v>1</v>
      </c>
      <c r="G207" s="2">
        <v>21</v>
      </c>
      <c r="H207" s="2">
        <v>23</v>
      </c>
      <c r="I207" s="2">
        <f t="shared" si="3"/>
        <v>1.0952380952380953</v>
      </c>
      <c r="J207" s="2" t="s">
        <v>1892</v>
      </c>
      <c r="K207" s="2">
        <v>1</v>
      </c>
      <c r="L207" s="2">
        <v>0</v>
      </c>
      <c r="M207" s="2">
        <v>0</v>
      </c>
      <c r="N207" s="2" t="s">
        <v>1406</v>
      </c>
      <c r="O207" s="2">
        <v>-26469</v>
      </c>
      <c r="P207" s="2" t="s">
        <v>2767</v>
      </c>
    </row>
    <row r="208" spans="1:16">
      <c r="A208" s="2">
        <v>1638</v>
      </c>
      <c r="B208" s="2" t="s">
        <v>2909</v>
      </c>
      <c r="C208" s="2">
        <v>45245294</v>
      </c>
      <c r="D208" s="2">
        <v>45245419</v>
      </c>
      <c r="E208" s="2">
        <v>1</v>
      </c>
      <c r="F208" s="2">
        <v>1</v>
      </c>
      <c r="G208" s="2">
        <v>11</v>
      </c>
      <c r="H208" s="2">
        <v>12</v>
      </c>
      <c r="I208" s="2">
        <f t="shared" si="3"/>
        <v>1.0909090909090908</v>
      </c>
      <c r="J208" s="2" t="s">
        <v>1892</v>
      </c>
      <c r="K208" s="2">
        <v>1</v>
      </c>
      <c r="L208" s="2">
        <v>0</v>
      </c>
      <c r="M208" s="2">
        <v>0</v>
      </c>
      <c r="N208" s="2" t="s">
        <v>1900</v>
      </c>
      <c r="O208" s="2">
        <v>-26390</v>
      </c>
      <c r="P208" s="2" t="s">
        <v>2768</v>
      </c>
    </row>
    <row r="209" spans="1:16">
      <c r="A209" s="2">
        <v>1707</v>
      </c>
      <c r="B209" s="2" t="s">
        <v>2894</v>
      </c>
      <c r="C209" s="2">
        <v>24835435</v>
      </c>
      <c r="D209" s="2">
        <v>24835543</v>
      </c>
      <c r="E209" s="2">
        <v>1</v>
      </c>
      <c r="F209" s="2">
        <v>1</v>
      </c>
      <c r="G209" s="2">
        <v>11</v>
      </c>
      <c r="H209" s="2">
        <v>12</v>
      </c>
      <c r="I209" s="2">
        <f t="shared" si="3"/>
        <v>1.0909090909090908</v>
      </c>
      <c r="J209" s="2" t="s">
        <v>1892</v>
      </c>
      <c r="K209" s="2">
        <v>1</v>
      </c>
      <c r="L209" s="2">
        <v>0</v>
      </c>
      <c r="M209" s="2">
        <v>0</v>
      </c>
      <c r="N209" s="2" t="s">
        <v>1900</v>
      </c>
      <c r="O209" s="2">
        <v>-26212</v>
      </c>
      <c r="P209" s="2" t="s">
        <v>2763</v>
      </c>
    </row>
    <row r="210" spans="1:16">
      <c r="A210" s="2">
        <v>1827</v>
      </c>
      <c r="B210" s="2" t="s">
        <v>2899</v>
      </c>
      <c r="C210" s="2">
        <v>1933370</v>
      </c>
      <c r="D210" s="2">
        <v>1933526</v>
      </c>
      <c r="E210" s="2">
        <v>1</v>
      </c>
      <c r="F210" s="2">
        <v>1</v>
      </c>
      <c r="G210" s="2">
        <v>11</v>
      </c>
      <c r="H210" s="2">
        <v>12</v>
      </c>
      <c r="I210" s="2">
        <f t="shared" si="3"/>
        <v>1.0909090909090908</v>
      </c>
      <c r="J210" s="2" t="s">
        <v>1892</v>
      </c>
      <c r="K210" s="2">
        <v>1</v>
      </c>
      <c r="L210" s="2">
        <v>0</v>
      </c>
      <c r="M210" s="2">
        <v>0</v>
      </c>
      <c r="N210" s="2" t="s">
        <v>1900</v>
      </c>
      <c r="O210" s="2">
        <v>-25941</v>
      </c>
      <c r="P210" s="2" t="s">
        <v>2769</v>
      </c>
    </row>
    <row r="211" spans="1:16">
      <c r="A211" s="2">
        <v>2221</v>
      </c>
      <c r="B211" s="2" t="s">
        <v>2886</v>
      </c>
      <c r="C211" s="2">
        <v>79352775</v>
      </c>
      <c r="D211" s="2">
        <v>79352874</v>
      </c>
      <c r="E211" s="2">
        <v>1</v>
      </c>
      <c r="F211" s="2">
        <v>1</v>
      </c>
      <c r="G211" s="2">
        <v>11</v>
      </c>
      <c r="H211" s="2">
        <v>12</v>
      </c>
      <c r="I211" s="2">
        <f t="shared" si="3"/>
        <v>1.0909090909090908</v>
      </c>
      <c r="J211" s="2" t="s">
        <v>1892</v>
      </c>
      <c r="K211" s="2">
        <v>1</v>
      </c>
      <c r="L211" s="2">
        <v>0</v>
      </c>
      <c r="M211" s="2">
        <v>0</v>
      </c>
      <c r="N211" s="2" t="s">
        <v>1900</v>
      </c>
      <c r="O211" s="2">
        <v>-25919</v>
      </c>
      <c r="P211" s="2" t="s">
        <v>2770</v>
      </c>
    </row>
    <row r="212" spans="1:16">
      <c r="A212" s="2">
        <v>236</v>
      </c>
      <c r="B212" s="2" t="s">
        <v>2888</v>
      </c>
      <c r="C212" s="2">
        <v>154958596</v>
      </c>
      <c r="D212" s="2">
        <v>154958732</v>
      </c>
      <c r="E212" s="2">
        <v>1</v>
      </c>
      <c r="F212" s="2">
        <v>1</v>
      </c>
      <c r="G212" s="2">
        <v>12</v>
      </c>
      <c r="H212" s="2">
        <v>13</v>
      </c>
      <c r="I212" s="2">
        <f t="shared" si="3"/>
        <v>1.0833333333333333</v>
      </c>
      <c r="J212" s="2" t="s">
        <v>1892</v>
      </c>
      <c r="K212" s="2">
        <v>1</v>
      </c>
      <c r="L212" s="2">
        <v>0</v>
      </c>
      <c r="M212" s="2">
        <v>0</v>
      </c>
      <c r="N212" s="2" t="s">
        <v>1900</v>
      </c>
      <c r="O212" s="2">
        <v>-25770</v>
      </c>
      <c r="P212" s="2" t="s">
        <v>2771</v>
      </c>
    </row>
    <row r="213" spans="1:16">
      <c r="A213" s="2">
        <v>258</v>
      </c>
      <c r="B213" s="2" t="s">
        <v>2899</v>
      </c>
      <c r="C213" s="2">
        <v>1666363</v>
      </c>
      <c r="D213" s="2">
        <v>1666625</v>
      </c>
      <c r="E213" s="2">
        <v>1</v>
      </c>
      <c r="F213" s="2">
        <v>1</v>
      </c>
      <c r="G213" s="2">
        <v>24</v>
      </c>
      <c r="H213" s="2">
        <v>26</v>
      </c>
      <c r="I213" s="2">
        <f t="shared" si="3"/>
        <v>1.0833333333333333</v>
      </c>
      <c r="J213" s="2" t="s">
        <v>1892</v>
      </c>
      <c r="K213" s="2">
        <v>1</v>
      </c>
      <c r="L213" s="2">
        <v>0</v>
      </c>
      <c r="M213" s="2">
        <v>0</v>
      </c>
      <c r="N213" s="2" t="s">
        <v>1900</v>
      </c>
      <c r="O213" s="2">
        <v>-25580</v>
      </c>
      <c r="P213" s="2" t="s">
        <v>2772</v>
      </c>
    </row>
    <row r="214" spans="1:16">
      <c r="A214" s="2">
        <v>665</v>
      </c>
      <c r="B214" s="2" t="s">
        <v>2905</v>
      </c>
      <c r="C214" s="2">
        <v>29211614</v>
      </c>
      <c r="D214" s="2">
        <v>29211740</v>
      </c>
      <c r="E214" s="2">
        <v>1</v>
      </c>
      <c r="F214" s="2">
        <v>1</v>
      </c>
      <c r="G214" s="2">
        <v>13</v>
      </c>
      <c r="H214" s="2">
        <v>14</v>
      </c>
      <c r="I214" s="2">
        <f t="shared" si="3"/>
        <v>1.0769230769230769</v>
      </c>
      <c r="J214" s="2" t="s">
        <v>1892</v>
      </c>
      <c r="K214" s="2">
        <v>1</v>
      </c>
      <c r="L214" s="2">
        <v>0</v>
      </c>
      <c r="M214" s="2">
        <v>0</v>
      </c>
      <c r="N214" s="2" t="s">
        <v>1407</v>
      </c>
      <c r="O214" s="2">
        <v>-24146</v>
      </c>
      <c r="P214" s="2" t="s">
        <v>2773</v>
      </c>
    </row>
    <row r="215" spans="1:16">
      <c r="A215" s="2">
        <v>2628</v>
      </c>
      <c r="B215" s="2" t="s">
        <v>2899</v>
      </c>
      <c r="C215" s="2">
        <v>40985300</v>
      </c>
      <c r="D215" s="2">
        <v>40985384</v>
      </c>
      <c r="E215" s="2">
        <v>1</v>
      </c>
      <c r="F215" s="2">
        <v>1</v>
      </c>
      <c r="G215" s="2">
        <v>13</v>
      </c>
      <c r="H215" s="2">
        <v>14</v>
      </c>
      <c r="I215" s="2">
        <f t="shared" si="3"/>
        <v>1.0769230769230769</v>
      </c>
      <c r="J215" s="2" t="s">
        <v>1892</v>
      </c>
      <c r="K215" s="2">
        <v>1</v>
      </c>
      <c r="L215" s="2">
        <v>0</v>
      </c>
      <c r="M215" s="2">
        <v>0</v>
      </c>
      <c r="N215" s="2" t="s">
        <v>1900</v>
      </c>
      <c r="O215" s="2">
        <v>-23896</v>
      </c>
      <c r="P215" s="2" t="s">
        <v>2774</v>
      </c>
    </row>
    <row r="216" spans="1:16">
      <c r="A216" s="2">
        <v>2629</v>
      </c>
      <c r="B216" s="2" t="s">
        <v>2886</v>
      </c>
      <c r="C216" s="2">
        <v>81918347</v>
      </c>
      <c r="D216" s="2">
        <v>81918462</v>
      </c>
      <c r="E216" s="2">
        <v>1</v>
      </c>
      <c r="F216" s="2">
        <v>1</v>
      </c>
      <c r="G216" s="2">
        <v>13</v>
      </c>
      <c r="H216" s="2">
        <v>14</v>
      </c>
      <c r="I216" s="2">
        <f t="shared" si="3"/>
        <v>1.0769230769230769</v>
      </c>
      <c r="J216" s="2" t="s">
        <v>1892</v>
      </c>
      <c r="K216" s="2">
        <v>1</v>
      </c>
      <c r="L216" s="2">
        <v>0</v>
      </c>
      <c r="M216" s="2">
        <v>0</v>
      </c>
      <c r="N216" s="2" t="s">
        <v>1900</v>
      </c>
      <c r="O216" s="2">
        <v>-23709</v>
      </c>
      <c r="P216" s="2" t="s">
        <v>2774</v>
      </c>
    </row>
    <row r="217" spans="1:16">
      <c r="A217" s="2">
        <v>664</v>
      </c>
      <c r="B217" s="2" t="s">
        <v>2897</v>
      </c>
      <c r="C217" s="2">
        <v>48443782</v>
      </c>
      <c r="D217" s="2">
        <v>48443925</v>
      </c>
      <c r="E217" s="2">
        <v>1</v>
      </c>
      <c r="F217" s="2">
        <v>1</v>
      </c>
      <c r="G217" s="2">
        <v>13</v>
      </c>
      <c r="H217" s="2">
        <v>14</v>
      </c>
      <c r="I217" s="2">
        <f t="shared" si="3"/>
        <v>1.0769230769230769</v>
      </c>
      <c r="J217" s="2" t="s">
        <v>1892</v>
      </c>
      <c r="K217" s="2">
        <v>1</v>
      </c>
      <c r="L217" s="2">
        <v>0</v>
      </c>
      <c r="M217" s="2">
        <v>0</v>
      </c>
      <c r="N217" s="2" t="s">
        <v>1407</v>
      </c>
      <c r="O217" s="2">
        <v>-23668</v>
      </c>
      <c r="P217" s="2" t="s">
        <v>2773</v>
      </c>
    </row>
    <row r="218" spans="1:16">
      <c r="A218" s="2">
        <v>1777</v>
      </c>
      <c r="B218" s="2" t="s">
        <v>2899</v>
      </c>
      <c r="C218" s="2">
        <v>217401</v>
      </c>
      <c r="D218" s="2">
        <v>217773</v>
      </c>
      <c r="E218" s="2">
        <v>1</v>
      </c>
      <c r="F218" s="2">
        <v>1</v>
      </c>
      <c r="G218" s="2">
        <v>41</v>
      </c>
      <c r="H218" s="2">
        <v>44</v>
      </c>
      <c r="I218" s="2">
        <f t="shared" si="3"/>
        <v>1.0731707317073171</v>
      </c>
      <c r="J218" s="2" t="s">
        <v>1892</v>
      </c>
      <c r="K218" s="2">
        <v>1</v>
      </c>
      <c r="L218" s="2">
        <v>0</v>
      </c>
      <c r="M218" s="2">
        <v>0</v>
      </c>
      <c r="N218" s="2" t="s">
        <v>1900</v>
      </c>
      <c r="O218" s="2">
        <v>-23445</v>
      </c>
      <c r="P218" s="2" t="s">
        <v>2775</v>
      </c>
    </row>
    <row r="219" spans="1:16">
      <c r="A219" s="2">
        <v>192</v>
      </c>
      <c r="B219" s="2" t="s">
        <v>2892</v>
      </c>
      <c r="C219" s="2">
        <v>119618664</v>
      </c>
      <c r="D219" s="2">
        <v>119618797</v>
      </c>
      <c r="E219" s="2">
        <v>1</v>
      </c>
      <c r="F219" s="2">
        <v>1</v>
      </c>
      <c r="G219" s="2">
        <v>14</v>
      </c>
      <c r="H219" s="2">
        <v>15</v>
      </c>
      <c r="I219" s="2">
        <f t="shared" si="3"/>
        <v>1.0714285714285714</v>
      </c>
      <c r="J219" s="2" t="s">
        <v>1892</v>
      </c>
      <c r="K219" s="2">
        <v>1</v>
      </c>
      <c r="L219" s="2">
        <v>0</v>
      </c>
      <c r="M219" s="2">
        <v>0</v>
      </c>
      <c r="N219" s="2" t="s">
        <v>1900</v>
      </c>
      <c r="O219" s="2">
        <v>-22886</v>
      </c>
      <c r="P219" s="2" t="s">
        <v>2776</v>
      </c>
    </row>
    <row r="220" spans="1:16">
      <c r="A220" s="2">
        <v>1876</v>
      </c>
      <c r="B220" s="2" t="s">
        <v>2909</v>
      </c>
      <c r="C220" s="2">
        <v>4374667</v>
      </c>
      <c r="D220" s="2">
        <v>4374834</v>
      </c>
      <c r="E220" s="2">
        <v>1</v>
      </c>
      <c r="F220" s="2">
        <v>1</v>
      </c>
      <c r="G220" s="2">
        <v>14</v>
      </c>
      <c r="H220" s="2">
        <v>15</v>
      </c>
      <c r="I220" s="2">
        <f t="shared" si="3"/>
        <v>1.0714285714285714</v>
      </c>
      <c r="J220" s="2" t="s">
        <v>1892</v>
      </c>
      <c r="K220" s="2">
        <v>1</v>
      </c>
      <c r="L220" s="2">
        <v>0</v>
      </c>
      <c r="M220" s="2">
        <v>0</v>
      </c>
      <c r="N220" s="2" t="s">
        <v>1900</v>
      </c>
      <c r="O220" s="2">
        <v>-22863</v>
      </c>
      <c r="P220" s="2" t="s">
        <v>2777</v>
      </c>
    </row>
    <row r="221" spans="1:16">
      <c r="A221" s="2">
        <v>779</v>
      </c>
      <c r="B221" s="2" t="s">
        <v>2892</v>
      </c>
      <c r="C221" s="2">
        <v>47299088</v>
      </c>
      <c r="D221" s="2">
        <v>47299198</v>
      </c>
      <c r="E221" s="2">
        <v>1</v>
      </c>
      <c r="F221" s="2">
        <v>1</v>
      </c>
      <c r="G221" s="2">
        <v>15</v>
      </c>
      <c r="H221" s="2">
        <v>16</v>
      </c>
      <c r="I221" s="2">
        <f t="shared" si="3"/>
        <v>1.0666666666666667</v>
      </c>
      <c r="J221" s="2" t="s">
        <v>1892</v>
      </c>
      <c r="K221" s="2">
        <v>1</v>
      </c>
      <c r="L221" s="2">
        <v>0</v>
      </c>
      <c r="M221" s="2">
        <v>0</v>
      </c>
      <c r="N221" s="2" t="s">
        <v>1900</v>
      </c>
      <c r="O221" s="2">
        <v>-22830</v>
      </c>
      <c r="P221" s="2" t="s">
        <v>2778</v>
      </c>
    </row>
    <row r="222" spans="1:16">
      <c r="A222" s="2">
        <v>2646</v>
      </c>
      <c r="B222" s="2" t="s">
        <v>2891</v>
      </c>
      <c r="C222" s="2">
        <v>34542484</v>
      </c>
      <c r="D222" s="2">
        <v>34542627</v>
      </c>
      <c r="E222" s="2">
        <v>1</v>
      </c>
      <c r="F222" s="2">
        <v>1</v>
      </c>
      <c r="G222" s="2">
        <v>15</v>
      </c>
      <c r="H222" s="2">
        <v>16</v>
      </c>
      <c r="I222" s="2">
        <f t="shared" si="3"/>
        <v>1.0666666666666667</v>
      </c>
      <c r="J222" s="2" t="s">
        <v>1892</v>
      </c>
      <c r="K222" s="2">
        <v>1</v>
      </c>
      <c r="L222" s="2">
        <v>0</v>
      </c>
      <c r="M222" s="2">
        <v>0</v>
      </c>
      <c r="N222" s="2" t="s">
        <v>1408</v>
      </c>
      <c r="O222" s="2">
        <v>-22760</v>
      </c>
      <c r="P222" s="2" t="s">
        <v>2779</v>
      </c>
    </row>
    <row r="223" spans="1:16">
      <c r="A223" s="2">
        <v>738</v>
      </c>
      <c r="B223" s="2" t="s">
        <v>2903</v>
      </c>
      <c r="C223" s="2">
        <v>2317907</v>
      </c>
      <c r="D223" s="2">
        <v>2318104</v>
      </c>
      <c r="E223" s="2">
        <v>1</v>
      </c>
      <c r="F223" s="2">
        <v>1</v>
      </c>
      <c r="G223" s="2">
        <v>16</v>
      </c>
      <c r="H223" s="2">
        <v>17</v>
      </c>
      <c r="I223" s="2">
        <f t="shared" si="3"/>
        <v>1.0625</v>
      </c>
      <c r="J223" s="2" t="s">
        <v>1892</v>
      </c>
      <c r="K223" s="2">
        <v>1</v>
      </c>
      <c r="L223" s="2">
        <v>0</v>
      </c>
      <c r="M223" s="2">
        <v>0</v>
      </c>
      <c r="N223" s="2" t="s">
        <v>1900</v>
      </c>
      <c r="O223" s="2">
        <v>-22632</v>
      </c>
      <c r="P223" s="2" t="s">
        <v>2780</v>
      </c>
    </row>
    <row r="224" spans="1:16">
      <c r="A224" s="2">
        <v>1226</v>
      </c>
      <c r="B224" s="2" t="s">
        <v>2902</v>
      </c>
      <c r="C224" s="2">
        <v>45079219</v>
      </c>
      <c r="D224" s="2">
        <v>45079404</v>
      </c>
      <c r="E224" s="2">
        <v>1</v>
      </c>
      <c r="F224" s="2">
        <v>1</v>
      </c>
      <c r="G224" s="2">
        <v>16</v>
      </c>
      <c r="H224" s="2">
        <v>17</v>
      </c>
      <c r="I224" s="2">
        <f t="shared" si="3"/>
        <v>1.0625</v>
      </c>
      <c r="J224" s="2" t="s">
        <v>1892</v>
      </c>
      <c r="K224" s="2">
        <v>1</v>
      </c>
      <c r="L224" s="2">
        <v>0</v>
      </c>
      <c r="M224" s="2">
        <v>0</v>
      </c>
      <c r="N224" s="2" t="s">
        <v>1409</v>
      </c>
      <c r="O224" s="2">
        <v>-22575</v>
      </c>
      <c r="P224" s="2" t="s">
        <v>2781</v>
      </c>
    </row>
    <row r="225" spans="1:16">
      <c r="A225" s="2">
        <v>855</v>
      </c>
      <c r="B225" s="2" t="s">
        <v>2899</v>
      </c>
      <c r="C225" s="2">
        <v>48286919</v>
      </c>
      <c r="D225" s="2">
        <v>48287108</v>
      </c>
      <c r="E225" s="2">
        <v>1</v>
      </c>
      <c r="F225" s="2">
        <v>1</v>
      </c>
      <c r="G225" s="2">
        <v>17</v>
      </c>
      <c r="H225" s="2">
        <v>18</v>
      </c>
      <c r="I225" s="2">
        <f t="shared" si="3"/>
        <v>1.0588235294117647</v>
      </c>
      <c r="J225" s="2" t="s">
        <v>1892</v>
      </c>
      <c r="K225" s="2">
        <v>1</v>
      </c>
      <c r="L225" s="2">
        <v>0</v>
      </c>
      <c r="M225" s="2">
        <v>0</v>
      </c>
      <c r="N225" s="2" t="s">
        <v>1900</v>
      </c>
      <c r="O225" s="2">
        <v>-21870</v>
      </c>
      <c r="P225" s="2" t="s">
        <v>2782</v>
      </c>
    </row>
    <row r="226" spans="1:16">
      <c r="A226" s="2">
        <v>2668</v>
      </c>
      <c r="B226" s="2" t="s">
        <v>2909</v>
      </c>
      <c r="C226" s="2">
        <v>41197160</v>
      </c>
      <c r="D226" s="2">
        <v>41197328</v>
      </c>
      <c r="E226" s="2">
        <v>1</v>
      </c>
      <c r="F226" s="2">
        <v>1</v>
      </c>
      <c r="G226" s="2">
        <v>18</v>
      </c>
      <c r="H226" s="2">
        <v>19</v>
      </c>
      <c r="I226" s="2">
        <f t="shared" si="3"/>
        <v>1.0555555555555556</v>
      </c>
      <c r="J226" s="2" t="s">
        <v>1892</v>
      </c>
      <c r="K226" s="2">
        <v>1</v>
      </c>
      <c r="L226" s="2">
        <v>0</v>
      </c>
      <c r="M226" s="2">
        <v>0</v>
      </c>
      <c r="N226" s="2" t="s">
        <v>1900</v>
      </c>
      <c r="O226" s="2">
        <v>-21856</v>
      </c>
      <c r="P226" s="2" t="s">
        <v>2783</v>
      </c>
    </row>
    <row r="227" spans="1:16">
      <c r="A227" s="2">
        <v>2511</v>
      </c>
      <c r="B227" s="2" t="s">
        <v>2888</v>
      </c>
      <c r="C227" s="2">
        <v>2059313</v>
      </c>
      <c r="D227" s="2">
        <v>2059532</v>
      </c>
      <c r="E227" s="2">
        <v>1</v>
      </c>
      <c r="F227" s="2">
        <v>1</v>
      </c>
      <c r="G227" s="2">
        <v>19</v>
      </c>
      <c r="H227" s="2">
        <v>20</v>
      </c>
      <c r="I227" s="2">
        <f t="shared" si="3"/>
        <v>1.0526315789473684</v>
      </c>
      <c r="J227" s="2" t="s">
        <v>1892</v>
      </c>
      <c r="K227" s="2">
        <v>1</v>
      </c>
      <c r="L227" s="2">
        <v>0</v>
      </c>
      <c r="M227" s="2">
        <v>0</v>
      </c>
      <c r="N227" s="2" t="s">
        <v>1900</v>
      </c>
      <c r="O227" s="2">
        <v>-21687</v>
      </c>
      <c r="P227" s="2" t="s">
        <v>2784</v>
      </c>
    </row>
    <row r="228" spans="1:16">
      <c r="A228" s="2">
        <v>271</v>
      </c>
      <c r="B228" s="2" t="s">
        <v>2894</v>
      </c>
      <c r="C228" s="2">
        <v>55574645</v>
      </c>
      <c r="D228" s="2">
        <v>55574784</v>
      </c>
      <c r="E228" s="2">
        <v>1</v>
      </c>
      <c r="F228" s="2">
        <v>1</v>
      </c>
      <c r="G228" s="2">
        <v>20</v>
      </c>
      <c r="H228" s="2">
        <v>21</v>
      </c>
      <c r="I228" s="2">
        <f t="shared" si="3"/>
        <v>1.05</v>
      </c>
      <c r="J228" s="2" t="s">
        <v>1892</v>
      </c>
      <c r="K228" s="2">
        <v>1</v>
      </c>
      <c r="L228" s="2">
        <v>0</v>
      </c>
      <c r="M228" s="2">
        <v>0</v>
      </c>
      <c r="N228" s="2" t="s">
        <v>1900</v>
      </c>
      <c r="O228" s="2">
        <v>-21677</v>
      </c>
      <c r="P228" s="2" t="s">
        <v>2785</v>
      </c>
    </row>
    <row r="229" spans="1:16">
      <c r="A229" s="2">
        <v>2193</v>
      </c>
      <c r="B229" s="2" t="s">
        <v>2905</v>
      </c>
      <c r="C229" s="2">
        <v>59221344</v>
      </c>
      <c r="D229" s="2">
        <v>59221522</v>
      </c>
      <c r="E229" s="2">
        <v>1</v>
      </c>
      <c r="F229" s="2">
        <v>1</v>
      </c>
      <c r="G229" s="2">
        <v>20</v>
      </c>
      <c r="H229" s="2">
        <v>21</v>
      </c>
      <c r="I229" s="2">
        <f t="shared" si="3"/>
        <v>1.05</v>
      </c>
      <c r="J229" s="2" t="s">
        <v>1892</v>
      </c>
      <c r="K229" s="2">
        <v>1</v>
      </c>
      <c r="L229" s="2">
        <v>0</v>
      </c>
      <c r="M229" s="2">
        <v>0</v>
      </c>
      <c r="N229" s="2" t="s">
        <v>1900</v>
      </c>
      <c r="O229" s="2">
        <v>-21609</v>
      </c>
      <c r="P229" s="2" t="s">
        <v>2786</v>
      </c>
    </row>
    <row r="230" spans="1:16">
      <c r="A230" s="2">
        <v>2512</v>
      </c>
      <c r="B230" s="2" t="s">
        <v>2903</v>
      </c>
      <c r="C230" s="2">
        <v>85548507</v>
      </c>
      <c r="D230" s="2">
        <v>85548753</v>
      </c>
      <c r="E230" s="2">
        <v>1</v>
      </c>
      <c r="F230" s="2">
        <v>1</v>
      </c>
      <c r="G230" s="2">
        <v>23</v>
      </c>
      <c r="H230" s="2">
        <v>24</v>
      </c>
      <c r="I230" s="2">
        <f t="shared" si="3"/>
        <v>1.0434782608695652</v>
      </c>
      <c r="J230" s="2" t="s">
        <v>1892</v>
      </c>
      <c r="K230" s="2">
        <v>1</v>
      </c>
      <c r="L230" s="2">
        <v>0</v>
      </c>
      <c r="M230" s="2">
        <v>0</v>
      </c>
      <c r="N230" s="2" t="s">
        <v>1900</v>
      </c>
      <c r="O230" s="2">
        <v>-21551</v>
      </c>
      <c r="P230" s="2" t="s">
        <v>2784</v>
      </c>
    </row>
    <row r="231" spans="1:16">
      <c r="A231" s="2">
        <v>28</v>
      </c>
      <c r="B231" s="2" t="s">
        <v>2894</v>
      </c>
      <c r="C231" s="2">
        <v>77525909</v>
      </c>
      <c r="D231" s="2">
        <v>77526239</v>
      </c>
      <c r="E231" s="2">
        <v>1</v>
      </c>
      <c r="F231" s="2">
        <v>1</v>
      </c>
      <c r="G231" s="2">
        <v>30</v>
      </c>
      <c r="H231" s="2">
        <v>31</v>
      </c>
      <c r="I231" s="2">
        <f t="shared" si="3"/>
        <v>1.0333333333333334</v>
      </c>
      <c r="J231" s="2" t="s">
        <v>1892</v>
      </c>
      <c r="K231" s="2">
        <v>1</v>
      </c>
      <c r="L231" s="2">
        <v>0</v>
      </c>
      <c r="M231" s="2">
        <v>0</v>
      </c>
      <c r="N231" s="2" t="s">
        <v>1900</v>
      </c>
      <c r="O231" s="2">
        <v>-21374</v>
      </c>
      <c r="P231" s="2" t="s">
        <v>2787</v>
      </c>
    </row>
    <row r="232" spans="1:16">
      <c r="A232" s="2">
        <v>1694</v>
      </c>
      <c r="B232" s="2" t="s">
        <v>2891</v>
      </c>
      <c r="C232" s="2">
        <v>49057068</v>
      </c>
      <c r="D232" s="2">
        <v>49057502</v>
      </c>
      <c r="E232" s="2">
        <v>1</v>
      </c>
      <c r="F232" s="2">
        <v>1</v>
      </c>
      <c r="G232" s="2">
        <v>55</v>
      </c>
      <c r="H232" s="2">
        <v>56</v>
      </c>
      <c r="I232" s="2">
        <f t="shared" si="3"/>
        <v>1.0181818181818181</v>
      </c>
      <c r="J232" s="2" t="s">
        <v>1892</v>
      </c>
      <c r="K232" s="2">
        <v>1</v>
      </c>
      <c r="L232" s="2">
        <v>0</v>
      </c>
      <c r="M232" s="2">
        <v>0</v>
      </c>
      <c r="N232" s="2" t="s">
        <v>1900</v>
      </c>
      <c r="O232" s="2">
        <v>-21373</v>
      </c>
      <c r="P232" s="2" t="s">
        <v>2788</v>
      </c>
    </row>
    <row r="233" spans="1:16">
      <c r="A233" s="2">
        <v>1231</v>
      </c>
      <c r="B233" s="2" t="s">
        <v>2893</v>
      </c>
      <c r="C233" s="2">
        <v>104196767</v>
      </c>
      <c r="D233" s="2">
        <v>104197164</v>
      </c>
      <c r="E233" s="2">
        <v>1</v>
      </c>
      <c r="F233" s="2">
        <v>1</v>
      </c>
      <c r="G233" s="2">
        <v>58</v>
      </c>
      <c r="H233" s="2">
        <v>59</v>
      </c>
      <c r="I233" s="2">
        <f t="shared" si="3"/>
        <v>1.0172413793103448</v>
      </c>
      <c r="J233" s="2" t="s">
        <v>1892</v>
      </c>
      <c r="K233" s="2">
        <v>1</v>
      </c>
      <c r="L233" s="2">
        <v>0</v>
      </c>
      <c r="M233" s="2">
        <v>0</v>
      </c>
      <c r="N233" s="2" t="s">
        <v>1403</v>
      </c>
      <c r="O233" s="2">
        <v>-21325</v>
      </c>
      <c r="P233" s="2" t="s">
        <v>2789</v>
      </c>
    </row>
    <row r="234" spans="1:16">
      <c r="A234" s="2">
        <v>802</v>
      </c>
      <c r="B234" s="2" t="s">
        <v>2888</v>
      </c>
      <c r="C234" s="2">
        <v>43078015</v>
      </c>
      <c r="D234" s="2">
        <v>43078127</v>
      </c>
      <c r="E234" s="2">
        <v>1</v>
      </c>
      <c r="F234" s="2">
        <v>1</v>
      </c>
      <c r="G234" s="2">
        <v>13</v>
      </c>
      <c r="H234" s="2">
        <v>13</v>
      </c>
      <c r="I234" s="2">
        <f t="shared" si="3"/>
        <v>1</v>
      </c>
      <c r="J234" s="2" t="s">
        <v>1892</v>
      </c>
      <c r="K234" s="2">
        <v>1</v>
      </c>
      <c r="L234" s="2">
        <v>0</v>
      </c>
      <c r="M234" s="2">
        <v>0</v>
      </c>
      <c r="N234" s="2" t="s">
        <v>1900</v>
      </c>
      <c r="O234" s="2">
        <v>-21220</v>
      </c>
      <c r="P234" s="2" t="s">
        <v>2790</v>
      </c>
    </row>
    <row r="235" spans="1:16">
      <c r="A235" s="2">
        <v>2133</v>
      </c>
      <c r="B235" s="2" t="s">
        <v>2886</v>
      </c>
      <c r="C235" s="2">
        <v>45356878</v>
      </c>
      <c r="D235" s="2">
        <v>45356990</v>
      </c>
      <c r="E235" s="2">
        <v>1</v>
      </c>
      <c r="F235" s="2">
        <v>1</v>
      </c>
      <c r="G235" s="2">
        <v>12</v>
      </c>
      <c r="H235" s="2">
        <v>12</v>
      </c>
      <c r="I235" s="2">
        <f t="shared" si="3"/>
        <v>1</v>
      </c>
      <c r="J235" s="2" t="s">
        <v>1892</v>
      </c>
      <c r="K235" s="2">
        <v>1</v>
      </c>
      <c r="L235" s="2">
        <v>0</v>
      </c>
      <c r="M235" s="2">
        <v>0</v>
      </c>
      <c r="N235" s="2" t="s">
        <v>1410</v>
      </c>
      <c r="O235" s="2">
        <v>-21032</v>
      </c>
      <c r="P235" s="2" t="s">
        <v>2791</v>
      </c>
    </row>
    <row r="236" spans="1:16">
      <c r="A236" s="2">
        <v>27</v>
      </c>
      <c r="B236" s="2" t="s">
        <v>2888</v>
      </c>
      <c r="C236" s="2">
        <v>4681651</v>
      </c>
      <c r="D236" s="2">
        <v>4681700</v>
      </c>
      <c r="E236" s="2">
        <v>1</v>
      </c>
      <c r="F236" s="2">
        <v>1</v>
      </c>
      <c r="G236" s="2">
        <v>7</v>
      </c>
      <c r="H236" s="2">
        <v>7</v>
      </c>
      <c r="I236" s="2">
        <f t="shared" si="3"/>
        <v>1</v>
      </c>
      <c r="J236" s="2" t="s">
        <v>1892</v>
      </c>
      <c r="K236" s="2">
        <v>1</v>
      </c>
      <c r="L236" s="2">
        <v>0</v>
      </c>
      <c r="M236" s="2">
        <v>0</v>
      </c>
      <c r="N236" s="2" t="s">
        <v>1900</v>
      </c>
      <c r="O236" s="2">
        <v>-20846</v>
      </c>
      <c r="P236" s="2" t="s">
        <v>2787</v>
      </c>
    </row>
    <row r="237" spans="1:16">
      <c r="A237" s="2">
        <v>984</v>
      </c>
      <c r="B237" s="2" t="s">
        <v>2896</v>
      </c>
      <c r="C237" s="2">
        <v>239730222</v>
      </c>
      <c r="D237" s="2">
        <v>239730344</v>
      </c>
      <c r="E237" s="2">
        <v>1</v>
      </c>
      <c r="F237" s="2">
        <v>1</v>
      </c>
      <c r="G237" s="2">
        <v>19</v>
      </c>
      <c r="H237" s="2">
        <v>19</v>
      </c>
      <c r="I237" s="2">
        <f t="shared" si="3"/>
        <v>1</v>
      </c>
      <c r="J237" s="2" t="s">
        <v>1892</v>
      </c>
      <c r="K237" s="2">
        <v>1</v>
      </c>
      <c r="L237" s="2">
        <v>0</v>
      </c>
      <c r="M237" s="2">
        <v>0</v>
      </c>
      <c r="N237" s="2" t="s">
        <v>1900</v>
      </c>
      <c r="O237" s="2">
        <v>-20727</v>
      </c>
      <c r="P237" s="2" t="s">
        <v>2741</v>
      </c>
    </row>
    <row r="238" spans="1:16">
      <c r="A238" s="2">
        <v>229</v>
      </c>
      <c r="B238" s="2" t="s">
        <v>2887</v>
      </c>
      <c r="C238" s="2">
        <v>139462509</v>
      </c>
      <c r="D238" s="2">
        <v>139462624</v>
      </c>
      <c r="E238" s="2">
        <v>1</v>
      </c>
      <c r="F238" s="2">
        <v>1</v>
      </c>
      <c r="G238" s="2">
        <v>15</v>
      </c>
      <c r="H238" s="2">
        <v>15</v>
      </c>
      <c r="I238" s="2">
        <f t="shared" si="3"/>
        <v>1</v>
      </c>
      <c r="J238" s="2" t="s">
        <v>1892</v>
      </c>
      <c r="K238" s="2">
        <v>1</v>
      </c>
      <c r="L238" s="2">
        <v>0</v>
      </c>
      <c r="M238" s="2">
        <v>0</v>
      </c>
      <c r="N238" s="2" t="s">
        <v>1900</v>
      </c>
      <c r="O238" s="2">
        <v>-20280</v>
      </c>
      <c r="P238" s="2" t="s">
        <v>2792</v>
      </c>
    </row>
    <row r="239" spans="1:16">
      <c r="A239" s="2">
        <v>2183</v>
      </c>
      <c r="B239" s="2" t="s">
        <v>2899</v>
      </c>
      <c r="C239" s="2">
        <v>76858178</v>
      </c>
      <c r="D239" s="2">
        <v>76858409</v>
      </c>
      <c r="E239" s="2">
        <v>1</v>
      </c>
      <c r="F239" s="2">
        <v>1</v>
      </c>
      <c r="G239" s="2">
        <v>19</v>
      </c>
      <c r="H239" s="2">
        <v>19</v>
      </c>
      <c r="I239" s="2">
        <f t="shared" si="3"/>
        <v>1</v>
      </c>
      <c r="J239" s="2" t="s">
        <v>1892</v>
      </c>
      <c r="K239" s="2">
        <v>1</v>
      </c>
      <c r="L239" s="2">
        <v>0</v>
      </c>
      <c r="M239" s="2">
        <v>0</v>
      </c>
      <c r="N239" s="2" t="s">
        <v>1900</v>
      </c>
      <c r="O239" s="2">
        <v>-20119</v>
      </c>
      <c r="P239" s="2" t="s">
        <v>2793</v>
      </c>
    </row>
    <row r="240" spans="1:16">
      <c r="A240" s="2">
        <v>1470</v>
      </c>
      <c r="B240" s="2" t="s">
        <v>2896</v>
      </c>
      <c r="C240" s="2">
        <v>28551060</v>
      </c>
      <c r="D240" s="2">
        <v>28551147</v>
      </c>
      <c r="E240" s="2">
        <v>1</v>
      </c>
      <c r="F240" s="2">
        <v>1</v>
      </c>
      <c r="G240" s="2">
        <v>10</v>
      </c>
      <c r="H240" s="2">
        <v>10</v>
      </c>
      <c r="I240" s="2">
        <f t="shared" si="3"/>
        <v>1</v>
      </c>
      <c r="J240" s="2" t="s">
        <v>1892</v>
      </c>
      <c r="K240" s="2">
        <v>1</v>
      </c>
      <c r="L240" s="2">
        <v>0</v>
      </c>
      <c r="M240" s="2">
        <v>0</v>
      </c>
      <c r="N240" s="2" t="s">
        <v>1900</v>
      </c>
      <c r="O240" s="2">
        <v>-20114</v>
      </c>
      <c r="P240" s="2" t="s">
        <v>2794</v>
      </c>
    </row>
    <row r="241" spans="1:16">
      <c r="A241" s="2">
        <v>1229</v>
      </c>
      <c r="B241" s="2" t="s">
        <v>2899</v>
      </c>
      <c r="C241" s="2">
        <v>18967121</v>
      </c>
      <c r="D241" s="2">
        <v>18967170</v>
      </c>
      <c r="E241" s="2">
        <v>1</v>
      </c>
      <c r="F241" s="2">
        <v>1</v>
      </c>
      <c r="G241" s="2">
        <v>7</v>
      </c>
      <c r="H241" s="2">
        <v>7</v>
      </c>
      <c r="I241" s="2">
        <f t="shared" si="3"/>
        <v>1</v>
      </c>
      <c r="J241" s="2" t="s">
        <v>1892</v>
      </c>
      <c r="K241" s="2">
        <v>1</v>
      </c>
      <c r="L241" s="2">
        <v>0</v>
      </c>
      <c r="M241" s="2">
        <v>0</v>
      </c>
      <c r="N241" s="2" t="s">
        <v>1405</v>
      </c>
      <c r="O241" s="2">
        <v>-20078</v>
      </c>
      <c r="P241" s="2" t="s">
        <v>2781</v>
      </c>
    </row>
    <row r="242" spans="1:16">
      <c r="A242" s="2">
        <v>2182</v>
      </c>
      <c r="B242" s="2" t="s">
        <v>2905</v>
      </c>
      <c r="C242" s="2">
        <v>6336570</v>
      </c>
      <c r="D242" s="2">
        <v>6336704</v>
      </c>
      <c r="E242" s="2">
        <v>1</v>
      </c>
      <c r="F242" s="2">
        <v>1</v>
      </c>
      <c r="G242" s="2">
        <v>13</v>
      </c>
      <c r="H242" s="2">
        <v>13</v>
      </c>
      <c r="I242" s="2">
        <f t="shared" si="3"/>
        <v>1</v>
      </c>
      <c r="J242" s="2" t="s">
        <v>1892</v>
      </c>
      <c r="K242" s="2">
        <v>1</v>
      </c>
      <c r="L242" s="2">
        <v>0</v>
      </c>
      <c r="M242" s="2">
        <v>0</v>
      </c>
      <c r="N242" s="2" t="s">
        <v>1900</v>
      </c>
      <c r="O242" s="2">
        <v>-20014</v>
      </c>
      <c r="P242" s="2" t="s">
        <v>2793</v>
      </c>
    </row>
    <row r="243" spans="1:16">
      <c r="A243" s="2">
        <v>346</v>
      </c>
      <c r="B243" s="2" t="s">
        <v>2909</v>
      </c>
      <c r="C243" s="2">
        <v>39353262</v>
      </c>
      <c r="D243" s="2">
        <v>39353355</v>
      </c>
      <c r="E243" s="2">
        <v>1</v>
      </c>
      <c r="F243" s="2">
        <v>1</v>
      </c>
      <c r="G243" s="2">
        <v>11</v>
      </c>
      <c r="H243" s="2">
        <v>11</v>
      </c>
      <c r="I243" s="2">
        <f t="shared" si="3"/>
        <v>1</v>
      </c>
      <c r="J243" s="2" t="s">
        <v>1892</v>
      </c>
      <c r="K243" s="2">
        <v>1</v>
      </c>
      <c r="L243" s="2">
        <v>0</v>
      </c>
      <c r="M243" s="2">
        <v>0</v>
      </c>
      <c r="N243" s="2" t="s">
        <v>1900</v>
      </c>
      <c r="O243" s="2">
        <v>-19433</v>
      </c>
      <c r="P243" s="2" t="s">
        <v>2795</v>
      </c>
    </row>
    <row r="244" spans="1:16">
      <c r="A244" s="2">
        <v>1050</v>
      </c>
      <c r="B244" s="2" t="s">
        <v>2898</v>
      </c>
      <c r="C244" s="2">
        <v>66816067</v>
      </c>
      <c r="D244" s="2">
        <v>66816222</v>
      </c>
      <c r="E244" s="2">
        <v>1</v>
      </c>
      <c r="F244" s="2">
        <v>1</v>
      </c>
      <c r="G244" s="2">
        <v>13</v>
      </c>
      <c r="H244" s="2">
        <v>13</v>
      </c>
      <c r="I244" s="2">
        <f t="shared" si="3"/>
        <v>1</v>
      </c>
      <c r="J244" s="2" t="s">
        <v>1892</v>
      </c>
      <c r="K244" s="2">
        <v>1</v>
      </c>
      <c r="L244" s="2">
        <v>0</v>
      </c>
      <c r="M244" s="2">
        <v>0</v>
      </c>
      <c r="N244" s="2" t="s">
        <v>1411</v>
      </c>
      <c r="O244" s="2">
        <v>-19409</v>
      </c>
      <c r="P244" s="2" t="s">
        <v>2796</v>
      </c>
    </row>
    <row r="245" spans="1:16">
      <c r="A245" s="2">
        <v>347</v>
      </c>
      <c r="B245" s="2" t="s">
        <v>2905</v>
      </c>
      <c r="C245" s="2">
        <v>40112008</v>
      </c>
      <c r="D245" s="2">
        <v>40112134</v>
      </c>
      <c r="E245" s="2">
        <v>1</v>
      </c>
      <c r="F245" s="2">
        <v>1</v>
      </c>
      <c r="G245" s="2">
        <v>14</v>
      </c>
      <c r="H245" s="2">
        <v>14</v>
      </c>
      <c r="I245" s="2">
        <f t="shared" si="3"/>
        <v>1</v>
      </c>
      <c r="J245" s="2" t="s">
        <v>1892</v>
      </c>
      <c r="K245" s="2">
        <v>1</v>
      </c>
      <c r="L245" s="2">
        <v>0</v>
      </c>
      <c r="M245" s="2">
        <v>0</v>
      </c>
      <c r="N245" s="2" t="s">
        <v>1900</v>
      </c>
      <c r="O245" s="2">
        <v>-19223</v>
      </c>
      <c r="P245" s="2" t="s">
        <v>2795</v>
      </c>
    </row>
    <row r="246" spans="1:16">
      <c r="A246" s="2">
        <v>1252</v>
      </c>
      <c r="B246" s="2" t="s">
        <v>2888</v>
      </c>
      <c r="C246" s="2">
        <v>913123</v>
      </c>
      <c r="D246" s="2">
        <v>913332</v>
      </c>
      <c r="E246" s="2">
        <v>1</v>
      </c>
      <c r="F246" s="2">
        <v>1</v>
      </c>
      <c r="G246" s="2">
        <v>19</v>
      </c>
      <c r="H246" s="2">
        <v>19</v>
      </c>
      <c r="I246" s="2">
        <f t="shared" si="3"/>
        <v>1</v>
      </c>
      <c r="J246" s="2" t="s">
        <v>1892</v>
      </c>
      <c r="K246" s="2">
        <v>1</v>
      </c>
      <c r="L246" s="2">
        <v>0</v>
      </c>
      <c r="M246" s="2">
        <v>0</v>
      </c>
      <c r="N246" s="2" t="s">
        <v>1412</v>
      </c>
      <c r="O246" s="2">
        <v>-19142</v>
      </c>
      <c r="P246" s="2" t="s">
        <v>2797</v>
      </c>
    </row>
    <row r="247" spans="1:16">
      <c r="A247" s="2">
        <v>1251</v>
      </c>
      <c r="B247" s="2" t="s">
        <v>2892</v>
      </c>
      <c r="C247" s="2">
        <v>51664859</v>
      </c>
      <c r="D247" s="2">
        <v>51664950</v>
      </c>
      <c r="E247" s="2">
        <v>1</v>
      </c>
      <c r="F247" s="2">
        <v>1</v>
      </c>
      <c r="G247" s="2">
        <v>8</v>
      </c>
      <c r="H247" s="2">
        <v>8</v>
      </c>
      <c r="I247" s="2">
        <f t="shared" si="3"/>
        <v>1</v>
      </c>
      <c r="J247" s="2" t="s">
        <v>1892</v>
      </c>
      <c r="K247" s="2">
        <v>1</v>
      </c>
      <c r="L247" s="2">
        <v>0</v>
      </c>
      <c r="M247" s="2">
        <v>0</v>
      </c>
      <c r="N247" s="2" t="s">
        <v>1900</v>
      </c>
      <c r="O247" s="2">
        <v>-19048</v>
      </c>
      <c r="P247" s="2" t="s">
        <v>2798</v>
      </c>
    </row>
    <row r="248" spans="1:16">
      <c r="A248" s="2">
        <v>1253</v>
      </c>
      <c r="B248" s="2" t="s">
        <v>2895</v>
      </c>
      <c r="C248" s="2">
        <v>139936605</v>
      </c>
      <c r="D248" s="2">
        <v>139936700</v>
      </c>
      <c r="E248" s="2">
        <v>1</v>
      </c>
      <c r="F248" s="2">
        <v>1</v>
      </c>
      <c r="G248" s="2">
        <v>9</v>
      </c>
      <c r="H248" s="2">
        <v>9</v>
      </c>
      <c r="I248" s="2">
        <f t="shared" si="3"/>
        <v>1</v>
      </c>
      <c r="J248" s="2" t="s">
        <v>1892</v>
      </c>
      <c r="K248" s="2">
        <v>1</v>
      </c>
      <c r="L248" s="2">
        <v>0</v>
      </c>
      <c r="M248" s="2">
        <v>0</v>
      </c>
      <c r="N248" s="2" t="s">
        <v>1412</v>
      </c>
      <c r="O248" s="2">
        <v>-18990</v>
      </c>
      <c r="P248" s="2" t="s">
        <v>2797</v>
      </c>
    </row>
    <row r="249" spans="1:16">
      <c r="A249" s="2">
        <v>1769</v>
      </c>
      <c r="B249" s="2" t="s">
        <v>2898</v>
      </c>
      <c r="C249" s="2">
        <v>35965429</v>
      </c>
      <c r="D249" s="2">
        <v>35965561</v>
      </c>
      <c r="E249" s="2">
        <v>1</v>
      </c>
      <c r="F249" s="2">
        <v>1</v>
      </c>
      <c r="G249" s="2">
        <v>11</v>
      </c>
      <c r="H249" s="2">
        <v>11</v>
      </c>
      <c r="I249" s="2">
        <f t="shared" si="3"/>
        <v>1</v>
      </c>
      <c r="J249" s="2" t="s">
        <v>1892</v>
      </c>
      <c r="K249" s="2">
        <v>1</v>
      </c>
      <c r="L249" s="2">
        <v>0</v>
      </c>
      <c r="M249" s="2">
        <v>0</v>
      </c>
      <c r="N249" s="2" t="s">
        <v>1900</v>
      </c>
      <c r="O249" s="2">
        <v>-18506</v>
      </c>
      <c r="P249" s="2" t="s">
        <v>2799</v>
      </c>
    </row>
    <row r="250" spans="1:16">
      <c r="A250" s="2">
        <v>718</v>
      </c>
      <c r="B250" s="2" t="s">
        <v>2907</v>
      </c>
      <c r="C250" s="2">
        <v>9431126</v>
      </c>
      <c r="D250" s="2">
        <v>9431386</v>
      </c>
      <c r="E250" s="2">
        <v>1</v>
      </c>
      <c r="F250" s="2">
        <v>1</v>
      </c>
      <c r="G250" s="2">
        <v>31</v>
      </c>
      <c r="H250" s="2">
        <v>31</v>
      </c>
      <c r="I250" s="2">
        <f t="shared" si="3"/>
        <v>1</v>
      </c>
      <c r="J250" s="2" t="s">
        <v>1892</v>
      </c>
      <c r="K250" s="2">
        <v>1</v>
      </c>
      <c r="L250" s="2">
        <v>0</v>
      </c>
      <c r="M250" s="2">
        <v>0</v>
      </c>
      <c r="N250" s="2" t="s">
        <v>1413</v>
      </c>
      <c r="O250" s="2">
        <v>-18460</v>
      </c>
      <c r="P250" s="2" t="s">
        <v>2800</v>
      </c>
    </row>
    <row r="251" spans="1:16">
      <c r="A251" s="2">
        <v>2103</v>
      </c>
      <c r="B251" s="2" t="s">
        <v>2909</v>
      </c>
      <c r="C251" s="2">
        <v>36822498</v>
      </c>
      <c r="D251" s="2">
        <v>36822616</v>
      </c>
      <c r="E251" s="2">
        <v>1</v>
      </c>
      <c r="F251" s="2">
        <v>1</v>
      </c>
      <c r="G251" s="2">
        <v>11</v>
      </c>
      <c r="H251" s="2">
        <v>11</v>
      </c>
      <c r="I251" s="2">
        <f t="shared" si="3"/>
        <v>1</v>
      </c>
      <c r="J251" s="2" t="s">
        <v>1892</v>
      </c>
      <c r="K251" s="2">
        <v>1</v>
      </c>
      <c r="L251" s="2">
        <v>0</v>
      </c>
      <c r="M251" s="2">
        <v>0</v>
      </c>
      <c r="N251" s="2" t="s">
        <v>1414</v>
      </c>
      <c r="O251" s="2">
        <v>-18459</v>
      </c>
      <c r="P251" s="2" t="s">
        <v>2801</v>
      </c>
    </row>
    <row r="252" spans="1:16">
      <c r="A252" s="2">
        <v>1293</v>
      </c>
      <c r="B252" s="2" t="s">
        <v>2905</v>
      </c>
      <c r="C252" s="2">
        <v>109642849</v>
      </c>
      <c r="D252" s="2">
        <v>109642921</v>
      </c>
      <c r="E252" s="2">
        <v>1</v>
      </c>
      <c r="F252" s="2">
        <v>1</v>
      </c>
      <c r="G252" s="2">
        <v>7</v>
      </c>
      <c r="H252" s="2">
        <v>7</v>
      </c>
      <c r="I252" s="2">
        <f t="shared" si="3"/>
        <v>1</v>
      </c>
      <c r="J252" s="2" t="s">
        <v>1892</v>
      </c>
      <c r="K252" s="2">
        <v>1</v>
      </c>
      <c r="L252" s="2">
        <v>0</v>
      </c>
      <c r="M252" s="2">
        <v>0</v>
      </c>
      <c r="N252" s="2" t="s">
        <v>1900</v>
      </c>
      <c r="O252" s="2">
        <v>-18266</v>
      </c>
      <c r="P252" s="2" t="s">
        <v>2802</v>
      </c>
    </row>
    <row r="253" spans="1:16">
      <c r="A253" s="2">
        <v>1480</v>
      </c>
      <c r="B253" s="2" t="s">
        <v>2898</v>
      </c>
      <c r="C253" s="2">
        <v>34127143</v>
      </c>
      <c r="D253" s="2">
        <v>34127229</v>
      </c>
      <c r="E253" s="2">
        <v>1</v>
      </c>
      <c r="F253" s="2">
        <v>1</v>
      </c>
      <c r="G253" s="2">
        <v>11</v>
      </c>
      <c r="H253" s="2">
        <v>11</v>
      </c>
      <c r="I253" s="2">
        <f t="shared" si="3"/>
        <v>1</v>
      </c>
      <c r="J253" s="2" t="s">
        <v>1892</v>
      </c>
      <c r="K253" s="2">
        <v>1</v>
      </c>
      <c r="L253" s="2">
        <v>0</v>
      </c>
      <c r="M253" s="2">
        <v>0</v>
      </c>
      <c r="N253" s="2" t="s">
        <v>1415</v>
      </c>
      <c r="O253" s="2">
        <v>-17778</v>
      </c>
      <c r="P253" s="2" t="s">
        <v>2803</v>
      </c>
    </row>
    <row r="254" spans="1:16">
      <c r="A254" s="2">
        <v>1770</v>
      </c>
      <c r="B254" s="2" t="s">
        <v>2894</v>
      </c>
      <c r="C254" s="2">
        <v>20923356</v>
      </c>
      <c r="D254" s="2">
        <v>20923417</v>
      </c>
      <c r="E254" s="2">
        <v>1</v>
      </c>
      <c r="F254" s="2">
        <v>1</v>
      </c>
      <c r="G254" s="2">
        <v>8</v>
      </c>
      <c r="H254" s="2">
        <v>8</v>
      </c>
      <c r="I254" s="2">
        <f t="shared" si="3"/>
        <v>1</v>
      </c>
      <c r="J254" s="2" t="s">
        <v>1892</v>
      </c>
      <c r="K254" s="2">
        <v>1</v>
      </c>
      <c r="L254" s="2">
        <v>0</v>
      </c>
      <c r="M254" s="2">
        <v>0</v>
      </c>
      <c r="N254" s="2" t="s">
        <v>1900</v>
      </c>
      <c r="O254" s="2">
        <v>-17666</v>
      </c>
      <c r="P254" s="2" t="s">
        <v>2799</v>
      </c>
    </row>
    <row r="255" spans="1:16">
      <c r="A255" s="2">
        <v>2627</v>
      </c>
      <c r="B255" s="2" t="s">
        <v>2894</v>
      </c>
      <c r="C255" s="2">
        <v>23398471</v>
      </c>
      <c r="D255" s="2">
        <v>23398597</v>
      </c>
      <c r="E255" s="2">
        <v>1</v>
      </c>
      <c r="F255" s="2">
        <v>1</v>
      </c>
      <c r="G255" s="2">
        <v>11</v>
      </c>
      <c r="H255" s="2">
        <v>11</v>
      </c>
      <c r="I255" s="2">
        <f t="shared" si="3"/>
        <v>1</v>
      </c>
      <c r="J255" s="2" t="s">
        <v>1892</v>
      </c>
      <c r="K255" s="2">
        <v>1</v>
      </c>
      <c r="L255" s="2">
        <v>0</v>
      </c>
      <c r="M255" s="2">
        <v>0</v>
      </c>
      <c r="N255" s="2" t="s">
        <v>1416</v>
      </c>
      <c r="O255" s="2">
        <v>-17639</v>
      </c>
      <c r="P255" s="2" t="s">
        <v>2804</v>
      </c>
    </row>
    <row r="256" spans="1:16">
      <c r="A256" s="2">
        <v>1903</v>
      </c>
      <c r="B256" s="2" t="s">
        <v>2886</v>
      </c>
      <c r="C256" s="2">
        <v>101088966</v>
      </c>
      <c r="D256" s="2">
        <v>101089047</v>
      </c>
      <c r="E256" s="2">
        <v>1</v>
      </c>
      <c r="F256" s="2">
        <v>1</v>
      </c>
      <c r="G256" s="2">
        <v>7</v>
      </c>
      <c r="H256" s="2">
        <v>7</v>
      </c>
      <c r="I256" s="2">
        <f t="shared" si="3"/>
        <v>1</v>
      </c>
      <c r="J256" s="2" t="s">
        <v>1892</v>
      </c>
      <c r="K256" s="2">
        <v>1</v>
      </c>
      <c r="L256" s="2">
        <v>0</v>
      </c>
      <c r="M256" s="2">
        <v>0</v>
      </c>
      <c r="N256" s="2" t="s">
        <v>1900</v>
      </c>
      <c r="O256" s="2">
        <v>-17637</v>
      </c>
      <c r="P256" s="2" t="s">
        <v>2805</v>
      </c>
    </row>
    <row r="257" spans="1:16">
      <c r="A257" s="2">
        <v>993</v>
      </c>
      <c r="B257" s="2" t="s">
        <v>2900</v>
      </c>
      <c r="C257" s="2">
        <v>145561962</v>
      </c>
      <c r="D257" s="2">
        <v>145562099</v>
      </c>
      <c r="E257" s="2">
        <v>1</v>
      </c>
      <c r="F257" s="2">
        <v>1</v>
      </c>
      <c r="G257" s="2">
        <v>11</v>
      </c>
      <c r="H257" s="2">
        <v>11</v>
      </c>
      <c r="I257" s="2">
        <f t="shared" si="3"/>
        <v>1</v>
      </c>
      <c r="J257" s="2" t="s">
        <v>1892</v>
      </c>
      <c r="K257" s="2">
        <v>1</v>
      </c>
      <c r="L257" s="2">
        <v>0</v>
      </c>
      <c r="M257" s="2">
        <v>0</v>
      </c>
      <c r="N257" s="2" t="s">
        <v>1417</v>
      </c>
      <c r="O257" s="2">
        <v>-17502</v>
      </c>
      <c r="P257" s="2" t="s">
        <v>2806</v>
      </c>
    </row>
    <row r="258" spans="1:16">
      <c r="A258" s="2">
        <v>1904</v>
      </c>
      <c r="B258" s="2" t="s">
        <v>2899</v>
      </c>
      <c r="C258" s="2">
        <v>74381942</v>
      </c>
      <c r="D258" s="2">
        <v>74382020</v>
      </c>
      <c r="E258" s="2">
        <v>1</v>
      </c>
      <c r="F258" s="2">
        <v>0</v>
      </c>
      <c r="G258" s="2">
        <v>9</v>
      </c>
      <c r="H258" s="2">
        <v>9</v>
      </c>
      <c r="I258" s="2">
        <f t="shared" si="3"/>
        <v>1</v>
      </c>
      <c r="J258" s="2" t="s">
        <v>1892</v>
      </c>
      <c r="K258" s="2">
        <v>1</v>
      </c>
      <c r="L258" s="2">
        <v>0</v>
      </c>
      <c r="M258" s="2">
        <v>0</v>
      </c>
      <c r="N258" s="2" t="s">
        <v>1900</v>
      </c>
      <c r="O258" s="2">
        <v>-17479</v>
      </c>
      <c r="P258" s="2" t="s">
        <v>2805</v>
      </c>
    </row>
    <row r="259" spans="1:16">
      <c r="A259" s="2">
        <v>1771</v>
      </c>
      <c r="B259" s="2" t="s">
        <v>2899</v>
      </c>
      <c r="C259" s="2">
        <v>56083790</v>
      </c>
      <c r="D259" s="2">
        <v>56084125</v>
      </c>
      <c r="E259" s="2">
        <v>1</v>
      </c>
      <c r="F259" s="2">
        <v>1</v>
      </c>
      <c r="G259" s="2">
        <v>26</v>
      </c>
      <c r="H259" s="2">
        <v>26</v>
      </c>
      <c r="I259" s="2">
        <f t="shared" si="3"/>
        <v>1</v>
      </c>
      <c r="J259" s="2" t="s">
        <v>1892</v>
      </c>
      <c r="K259" s="2">
        <v>1</v>
      </c>
      <c r="L259" s="2">
        <v>0</v>
      </c>
      <c r="M259" s="2">
        <v>0</v>
      </c>
      <c r="N259" s="2" t="s">
        <v>1900</v>
      </c>
      <c r="O259" s="2">
        <v>-17451</v>
      </c>
      <c r="P259" s="2" t="s">
        <v>2799</v>
      </c>
    </row>
    <row r="260" spans="1:16">
      <c r="A260" s="2">
        <v>1169</v>
      </c>
      <c r="B260" s="2" t="s">
        <v>2909</v>
      </c>
      <c r="C260" s="2">
        <v>2427101</v>
      </c>
      <c r="D260" s="2">
        <v>2427143</v>
      </c>
      <c r="E260" s="2">
        <v>1</v>
      </c>
      <c r="F260" s="2">
        <v>0</v>
      </c>
      <c r="G260" s="2">
        <v>6</v>
      </c>
      <c r="H260" s="2">
        <v>6</v>
      </c>
      <c r="I260" s="2">
        <f t="shared" si="3"/>
        <v>1</v>
      </c>
      <c r="J260" s="2" t="s">
        <v>1892</v>
      </c>
      <c r="K260" s="2">
        <v>1</v>
      </c>
      <c r="L260" s="2">
        <v>0</v>
      </c>
      <c r="M260" s="2">
        <v>0</v>
      </c>
      <c r="N260" s="2" t="s">
        <v>1900</v>
      </c>
      <c r="O260" s="2">
        <v>-17295</v>
      </c>
      <c r="P260" s="2" t="s">
        <v>2807</v>
      </c>
    </row>
    <row r="261" spans="1:16">
      <c r="A261" s="2">
        <v>2461</v>
      </c>
      <c r="B261" s="2" t="s">
        <v>2891</v>
      </c>
      <c r="C261" s="2">
        <v>36154844</v>
      </c>
      <c r="D261" s="2">
        <v>36154968</v>
      </c>
      <c r="E261" s="2">
        <v>1</v>
      </c>
      <c r="F261" s="2">
        <v>1</v>
      </c>
      <c r="G261" s="2">
        <v>14</v>
      </c>
      <c r="H261" s="2">
        <v>14</v>
      </c>
      <c r="I261" s="2">
        <f t="shared" si="3"/>
        <v>1</v>
      </c>
      <c r="J261" s="2" t="s">
        <v>1892</v>
      </c>
      <c r="K261" s="2">
        <v>1</v>
      </c>
      <c r="L261" s="2">
        <v>0</v>
      </c>
      <c r="M261" s="2">
        <v>0</v>
      </c>
      <c r="N261" s="2" t="s">
        <v>1900</v>
      </c>
      <c r="O261" s="2">
        <v>-17272</v>
      </c>
      <c r="P261" s="2" t="s">
        <v>2808</v>
      </c>
    </row>
    <row r="262" spans="1:16">
      <c r="A262" s="2">
        <v>338</v>
      </c>
      <c r="B262" s="2" t="s">
        <v>2898</v>
      </c>
      <c r="C262" s="2">
        <v>65084006</v>
      </c>
      <c r="D262" s="2">
        <v>65084086</v>
      </c>
      <c r="E262" s="2">
        <v>1</v>
      </c>
      <c r="F262" s="2">
        <v>1</v>
      </c>
      <c r="G262" s="2">
        <v>9</v>
      </c>
      <c r="H262" s="2">
        <v>9</v>
      </c>
      <c r="I262" s="2">
        <f t="shared" ref="I262:I325" si="4">H262/G262</f>
        <v>1</v>
      </c>
      <c r="J262" s="2" t="s">
        <v>1892</v>
      </c>
      <c r="K262" s="2">
        <v>1</v>
      </c>
      <c r="L262" s="2">
        <v>0</v>
      </c>
      <c r="M262" s="2">
        <v>0</v>
      </c>
      <c r="N262" s="2" t="s">
        <v>1900</v>
      </c>
      <c r="O262" s="2">
        <v>-17246</v>
      </c>
      <c r="P262" s="2" t="s">
        <v>2809</v>
      </c>
    </row>
    <row r="263" spans="1:16">
      <c r="A263" s="2">
        <v>903</v>
      </c>
      <c r="B263" s="2" t="s">
        <v>2899</v>
      </c>
      <c r="C263" s="2">
        <v>75141885</v>
      </c>
      <c r="D263" s="2">
        <v>75142029</v>
      </c>
      <c r="E263" s="2">
        <v>1</v>
      </c>
      <c r="F263" s="2">
        <v>1</v>
      </c>
      <c r="G263" s="2">
        <v>13</v>
      </c>
      <c r="H263" s="2">
        <v>13</v>
      </c>
      <c r="I263" s="2">
        <f t="shared" si="4"/>
        <v>1</v>
      </c>
      <c r="J263" s="2" t="s">
        <v>1892</v>
      </c>
      <c r="K263" s="2">
        <v>1</v>
      </c>
      <c r="L263" s="2">
        <v>0</v>
      </c>
      <c r="M263" s="2">
        <v>0</v>
      </c>
      <c r="N263" s="2" t="s">
        <v>1418</v>
      </c>
      <c r="O263" s="2">
        <v>-17103</v>
      </c>
      <c r="P263" s="2" t="s">
        <v>2810</v>
      </c>
    </row>
    <row r="264" spans="1:16">
      <c r="A264" s="2">
        <v>1111</v>
      </c>
      <c r="B264" s="2" t="s">
        <v>2903</v>
      </c>
      <c r="C264" s="2">
        <v>27443554</v>
      </c>
      <c r="D264" s="2">
        <v>27443632</v>
      </c>
      <c r="E264" s="2">
        <v>1</v>
      </c>
      <c r="F264" s="2">
        <v>1</v>
      </c>
      <c r="G264" s="2">
        <v>10</v>
      </c>
      <c r="H264" s="2">
        <v>10</v>
      </c>
      <c r="I264" s="2">
        <f t="shared" si="4"/>
        <v>1</v>
      </c>
      <c r="J264" s="2" t="s">
        <v>1892</v>
      </c>
      <c r="K264" s="2">
        <v>1</v>
      </c>
      <c r="L264" s="2">
        <v>0</v>
      </c>
      <c r="M264" s="2">
        <v>0</v>
      </c>
      <c r="N264" s="2" t="s">
        <v>1900</v>
      </c>
      <c r="O264" s="2">
        <v>-16810</v>
      </c>
      <c r="P264" s="2" t="s">
        <v>2811</v>
      </c>
    </row>
    <row r="265" spans="1:16">
      <c r="A265" s="2">
        <v>31</v>
      </c>
      <c r="B265" s="2" t="s">
        <v>2909</v>
      </c>
      <c r="C265" s="2">
        <v>9957760</v>
      </c>
      <c r="D265" s="2">
        <v>9957890</v>
      </c>
      <c r="E265" s="2">
        <v>1</v>
      </c>
      <c r="F265" s="2">
        <v>1</v>
      </c>
      <c r="G265" s="2">
        <v>10</v>
      </c>
      <c r="H265" s="2">
        <v>10</v>
      </c>
      <c r="I265" s="2">
        <f t="shared" si="4"/>
        <v>1</v>
      </c>
      <c r="J265" s="2" t="s">
        <v>1892</v>
      </c>
      <c r="K265" s="2">
        <v>1</v>
      </c>
      <c r="L265" s="2">
        <v>0</v>
      </c>
      <c r="M265" s="2">
        <v>0</v>
      </c>
      <c r="N265" s="2" t="s">
        <v>1900</v>
      </c>
      <c r="O265" s="2">
        <v>-16605</v>
      </c>
      <c r="P265" s="2" t="s">
        <v>2812</v>
      </c>
    </row>
    <row r="266" spans="1:16">
      <c r="A266" s="2">
        <v>32</v>
      </c>
      <c r="B266" s="2" t="s">
        <v>2888</v>
      </c>
      <c r="C266" s="2">
        <v>75406092</v>
      </c>
      <c r="D266" s="2">
        <v>75406175</v>
      </c>
      <c r="E266" s="2">
        <v>1</v>
      </c>
      <c r="F266" s="2">
        <v>1</v>
      </c>
      <c r="G266" s="2">
        <v>8</v>
      </c>
      <c r="H266" s="2">
        <v>8</v>
      </c>
      <c r="I266" s="2">
        <f t="shared" si="4"/>
        <v>1</v>
      </c>
      <c r="J266" s="2" t="s">
        <v>1892</v>
      </c>
      <c r="K266" s="2">
        <v>1</v>
      </c>
      <c r="L266" s="2">
        <v>0</v>
      </c>
      <c r="M266" s="2">
        <v>0</v>
      </c>
      <c r="N266" s="2" t="s">
        <v>1900</v>
      </c>
      <c r="O266" s="2">
        <v>-16493</v>
      </c>
      <c r="P266" s="2" t="s">
        <v>2812</v>
      </c>
    </row>
    <row r="267" spans="1:16">
      <c r="A267" s="2">
        <v>1171</v>
      </c>
      <c r="B267" s="2" t="s">
        <v>2905</v>
      </c>
      <c r="C267" s="2">
        <v>21589416</v>
      </c>
      <c r="D267" s="2">
        <v>21589527</v>
      </c>
      <c r="E267" s="2">
        <v>1</v>
      </c>
      <c r="F267" s="2">
        <v>1</v>
      </c>
      <c r="G267" s="2">
        <v>11</v>
      </c>
      <c r="H267" s="2">
        <v>11</v>
      </c>
      <c r="I267" s="2">
        <f t="shared" si="4"/>
        <v>1</v>
      </c>
      <c r="J267" s="2" t="s">
        <v>1892</v>
      </c>
      <c r="K267" s="2">
        <v>1</v>
      </c>
      <c r="L267" s="2">
        <v>0</v>
      </c>
      <c r="M267" s="2">
        <v>0</v>
      </c>
      <c r="N267" s="2" t="s">
        <v>1317</v>
      </c>
      <c r="O267" s="2">
        <v>-16460</v>
      </c>
      <c r="P267" s="2" t="s">
        <v>2813</v>
      </c>
    </row>
    <row r="268" spans="1:16">
      <c r="A268" s="2">
        <v>719</v>
      </c>
      <c r="B268" s="2" t="s">
        <v>2886</v>
      </c>
      <c r="C268" s="2">
        <v>31270107</v>
      </c>
      <c r="D268" s="2">
        <v>31270159</v>
      </c>
      <c r="E268" s="2">
        <v>1</v>
      </c>
      <c r="F268" s="2">
        <v>0</v>
      </c>
      <c r="G268" s="2">
        <v>11</v>
      </c>
      <c r="H268" s="2">
        <v>11</v>
      </c>
      <c r="I268" s="2">
        <f t="shared" si="4"/>
        <v>1</v>
      </c>
      <c r="J268" s="2" t="s">
        <v>1892</v>
      </c>
      <c r="K268" s="2">
        <v>1</v>
      </c>
      <c r="L268" s="2">
        <v>0</v>
      </c>
      <c r="M268" s="2">
        <v>0</v>
      </c>
      <c r="N268" s="2" t="s">
        <v>1900</v>
      </c>
      <c r="O268" s="2">
        <v>-16250</v>
      </c>
      <c r="P268" s="2" t="s">
        <v>2814</v>
      </c>
    </row>
    <row r="269" spans="1:16">
      <c r="A269" s="2">
        <v>1474</v>
      </c>
      <c r="B269" s="2" t="s">
        <v>2905</v>
      </c>
      <c r="C269" s="2">
        <v>27438814</v>
      </c>
      <c r="D269" s="2">
        <v>27438986</v>
      </c>
      <c r="E269" s="2">
        <v>1</v>
      </c>
      <c r="F269" s="2">
        <v>1</v>
      </c>
      <c r="G269" s="2">
        <v>22</v>
      </c>
      <c r="H269" s="2">
        <v>22</v>
      </c>
      <c r="I269" s="2">
        <f t="shared" si="4"/>
        <v>1</v>
      </c>
      <c r="J269" s="2" t="s">
        <v>1892</v>
      </c>
      <c r="K269" s="2">
        <v>1</v>
      </c>
      <c r="L269" s="2">
        <v>0</v>
      </c>
      <c r="M269" s="2">
        <v>0</v>
      </c>
      <c r="N269" s="2" t="s">
        <v>1900</v>
      </c>
      <c r="O269" s="2">
        <v>-15686</v>
      </c>
      <c r="P269" s="2" t="s">
        <v>2815</v>
      </c>
    </row>
    <row r="270" spans="1:16">
      <c r="A270" s="2">
        <v>12</v>
      </c>
      <c r="B270" s="2" t="s">
        <v>2888</v>
      </c>
      <c r="C270" s="2">
        <v>28387766</v>
      </c>
      <c r="D270" s="2">
        <v>28387818</v>
      </c>
      <c r="E270" s="2">
        <v>1</v>
      </c>
      <c r="F270" s="2">
        <v>1</v>
      </c>
      <c r="G270" s="2">
        <v>9</v>
      </c>
      <c r="H270" s="2">
        <v>9</v>
      </c>
      <c r="I270" s="2">
        <f t="shared" si="4"/>
        <v>1</v>
      </c>
      <c r="J270" s="2" t="s">
        <v>1892</v>
      </c>
      <c r="K270" s="2">
        <v>1</v>
      </c>
      <c r="L270" s="2">
        <v>0</v>
      </c>
      <c r="M270" s="2">
        <v>0</v>
      </c>
      <c r="N270" s="2" t="s">
        <v>1318</v>
      </c>
      <c r="O270" s="2">
        <v>-15602</v>
      </c>
      <c r="P270" s="2" t="s">
        <v>2816</v>
      </c>
    </row>
    <row r="271" spans="1:16">
      <c r="A271" s="2">
        <v>527</v>
      </c>
      <c r="B271" s="2" t="s">
        <v>2888</v>
      </c>
      <c r="C271" s="2">
        <v>17402519</v>
      </c>
      <c r="D271" s="2">
        <v>17402561</v>
      </c>
      <c r="E271" s="2">
        <v>1</v>
      </c>
      <c r="F271" s="2">
        <v>0</v>
      </c>
      <c r="G271" s="2">
        <v>6</v>
      </c>
      <c r="H271" s="2">
        <v>6</v>
      </c>
      <c r="I271" s="2">
        <f t="shared" si="4"/>
        <v>1</v>
      </c>
      <c r="J271" s="2" t="s">
        <v>1892</v>
      </c>
      <c r="K271" s="2">
        <v>1</v>
      </c>
      <c r="L271" s="2">
        <v>0</v>
      </c>
      <c r="M271" s="2">
        <v>0</v>
      </c>
      <c r="N271" s="2" t="s">
        <v>1900</v>
      </c>
      <c r="O271" s="2">
        <v>-15530</v>
      </c>
      <c r="P271" s="2" t="s">
        <v>2817</v>
      </c>
    </row>
    <row r="272" spans="1:16">
      <c r="A272" s="2">
        <v>1122</v>
      </c>
      <c r="B272" s="2" t="s">
        <v>2905</v>
      </c>
      <c r="C272" s="2">
        <v>222638904</v>
      </c>
      <c r="D272" s="2">
        <v>222639184</v>
      </c>
      <c r="E272" s="2">
        <v>1</v>
      </c>
      <c r="F272" s="2">
        <v>1</v>
      </c>
      <c r="G272" s="2">
        <v>23</v>
      </c>
      <c r="H272" s="2">
        <v>23</v>
      </c>
      <c r="I272" s="2">
        <f t="shared" si="4"/>
        <v>1</v>
      </c>
      <c r="J272" s="2" t="s">
        <v>1892</v>
      </c>
      <c r="K272" s="2">
        <v>1</v>
      </c>
      <c r="L272" s="2">
        <v>0</v>
      </c>
      <c r="M272" s="2">
        <v>0</v>
      </c>
      <c r="N272" s="2" t="s">
        <v>1900</v>
      </c>
      <c r="O272" s="2">
        <v>-15342</v>
      </c>
      <c r="P272" s="2" t="s">
        <v>2818</v>
      </c>
    </row>
    <row r="273" spans="1:16">
      <c r="A273" s="2">
        <v>1416</v>
      </c>
      <c r="B273" s="2" t="s">
        <v>2896</v>
      </c>
      <c r="C273" s="2">
        <v>177356180</v>
      </c>
      <c r="D273" s="2">
        <v>177356222</v>
      </c>
      <c r="E273" s="2">
        <v>1</v>
      </c>
      <c r="F273" s="2">
        <v>0</v>
      </c>
      <c r="G273" s="2">
        <v>7</v>
      </c>
      <c r="H273" s="2">
        <v>7</v>
      </c>
      <c r="I273" s="2">
        <f t="shared" si="4"/>
        <v>1</v>
      </c>
      <c r="J273" s="2" t="s">
        <v>1892</v>
      </c>
      <c r="K273" s="2">
        <v>1</v>
      </c>
      <c r="L273" s="2">
        <v>0</v>
      </c>
      <c r="M273" s="2">
        <v>0</v>
      </c>
      <c r="N273" s="2" t="s">
        <v>1900</v>
      </c>
      <c r="O273" s="2">
        <v>-15089</v>
      </c>
      <c r="P273" s="2" t="s">
        <v>2819</v>
      </c>
    </row>
    <row r="274" spans="1:16">
      <c r="A274" s="2">
        <v>2375</v>
      </c>
      <c r="B274" s="2" t="s">
        <v>2896</v>
      </c>
      <c r="C274" s="2">
        <v>65034649</v>
      </c>
      <c r="D274" s="2">
        <v>65034722</v>
      </c>
      <c r="E274" s="2">
        <v>1</v>
      </c>
      <c r="F274" s="2">
        <v>1</v>
      </c>
      <c r="G274" s="2">
        <v>8</v>
      </c>
      <c r="H274" s="2">
        <v>8</v>
      </c>
      <c r="I274" s="2">
        <f t="shared" si="4"/>
        <v>1</v>
      </c>
      <c r="J274" s="2" t="s">
        <v>1892</v>
      </c>
      <c r="K274" s="2">
        <v>1</v>
      </c>
      <c r="L274" s="2">
        <v>0</v>
      </c>
      <c r="M274" s="2">
        <v>0</v>
      </c>
      <c r="N274" s="2" t="s">
        <v>1900</v>
      </c>
      <c r="O274" s="2">
        <v>-15049</v>
      </c>
      <c r="P274" s="2" t="s">
        <v>2820</v>
      </c>
    </row>
    <row r="275" spans="1:16">
      <c r="A275" s="2">
        <v>1061</v>
      </c>
      <c r="B275" s="2" t="s">
        <v>2893</v>
      </c>
      <c r="C275" s="2">
        <v>70556347</v>
      </c>
      <c r="D275" s="2">
        <v>70556389</v>
      </c>
      <c r="E275" s="2">
        <v>1</v>
      </c>
      <c r="F275" s="2">
        <v>0</v>
      </c>
      <c r="G275" s="2">
        <v>5</v>
      </c>
      <c r="H275" s="2">
        <v>5</v>
      </c>
      <c r="I275" s="2">
        <f t="shared" si="4"/>
        <v>1</v>
      </c>
      <c r="J275" s="2" t="s">
        <v>1892</v>
      </c>
      <c r="K275" s="2">
        <v>1</v>
      </c>
      <c r="L275" s="2">
        <v>0</v>
      </c>
      <c r="M275" s="2">
        <v>0</v>
      </c>
      <c r="N275" s="2" t="s">
        <v>1900</v>
      </c>
      <c r="O275" s="2">
        <v>-14954</v>
      </c>
      <c r="P275" s="2" t="s">
        <v>2821</v>
      </c>
    </row>
    <row r="276" spans="1:16">
      <c r="A276" s="2">
        <v>2487</v>
      </c>
      <c r="B276" s="2" t="s">
        <v>2886</v>
      </c>
      <c r="C276" s="2">
        <v>79176341</v>
      </c>
      <c r="D276" s="2">
        <v>79176456</v>
      </c>
      <c r="E276" s="2">
        <v>1</v>
      </c>
      <c r="F276" s="2">
        <v>1</v>
      </c>
      <c r="G276" s="2">
        <v>8</v>
      </c>
      <c r="H276" s="2">
        <v>8</v>
      </c>
      <c r="I276" s="2">
        <f t="shared" si="4"/>
        <v>1</v>
      </c>
      <c r="J276" s="2" t="s">
        <v>1892</v>
      </c>
      <c r="K276" s="2">
        <v>1</v>
      </c>
      <c r="L276" s="2">
        <v>0</v>
      </c>
      <c r="M276" s="2">
        <v>0</v>
      </c>
      <c r="N276" s="2" t="s">
        <v>1900</v>
      </c>
      <c r="O276" s="2">
        <v>-14899</v>
      </c>
      <c r="P276" s="2" t="s">
        <v>2822</v>
      </c>
    </row>
    <row r="277" spans="1:16">
      <c r="A277" s="2">
        <v>2347</v>
      </c>
      <c r="B277" s="2" t="s">
        <v>2899</v>
      </c>
      <c r="C277" s="2">
        <v>42147907</v>
      </c>
      <c r="D277" s="2">
        <v>42148201</v>
      </c>
      <c r="E277" s="2">
        <v>1</v>
      </c>
      <c r="F277" s="2">
        <v>1</v>
      </c>
      <c r="G277" s="2">
        <v>47</v>
      </c>
      <c r="H277" s="2">
        <v>46</v>
      </c>
      <c r="I277" s="2">
        <f t="shared" si="4"/>
        <v>0.97872340425531912</v>
      </c>
      <c r="J277" s="2" t="s">
        <v>1892</v>
      </c>
      <c r="K277" s="2">
        <v>1</v>
      </c>
      <c r="L277" s="2">
        <v>0</v>
      </c>
      <c r="M277" s="2">
        <v>0</v>
      </c>
      <c r="N277" s="2" t="s">
        <v>1319</v>
      </c>
      <c r="O277" s="2">
        <v>-14743</v>
      </c>
      <c r="P277" s="2" t="s">
        <v>2823</v>
      </c>
    </row>
    <row r="278" spans="1:16">
      <c r="A278" s="2">
        <v>1059</v>
      </c>
      <c r="B278" s="2" t="s">
        <v>2887</v>
      </c>
      <c r="C278" s="2">
        <v>132464705</v>
      </c>
      <c r="D278" s="2">
        <v>132465088</v>
      </c>
      <c r="E278" s="2">
        <v>1</v>
      </c>
      <c r="F278" s="2">
        <v>1</v>
      </c>
      <c r="G278" s="2">
        <v>38</v>
      </c>
      <c r="H278" s="2">
        <v>37</v>
      </c>
      <c r="I278" s="2">
        <f t="shared" si="4"/>
        <v>0.97368421052631582</v>
      </c>
      <c r="J278" s="2" t="s">
        <v>1892</v>
      </c>
      <c r="K278" s="2">
        <v>1</v>
      </c>
      <c r="L278" s="2">
        <v>0</v>
      </c>
      <c r="M278" s="2">
        <v>0</v>
      </c>
      <c r="N278" s="2" t="s">
        <v>1900</v>
      </c>
      <c r="O278" s="2">
        <v>-14316</v>
      </c>
      <c r="P278" s="2" t="s">
        <v>2821</v>
      </c>
    </row>
    <row r="279" spans="1:16">
      <c r="A279" s="2">
        <v>1058</v>
      </c>
      <c r="B279" s="2" t="s">
        <v>2892</v>
      </c>
      <c r="C279" s="2">
        <v>57505898</v>
      </c>
      <c r="D279" s="2">
        <v>57506154</v>
      </c>
      <c r="E279" s="2">
        <v>1</v>
      </c>
      <c r="F279" s="2">
        <v>1</v>
      </c>
      <c r="G279" s="2">
        <v>33</v>
      </c>
      <c r="H279" s="2">
        <v>32</v>
      </c>
      <c r="I279" s="2">
        <f t="shared" si="4"/>
        <v>0.96969696969696972</v>
      </c>
      <c r="J279" s="2" t="s">
        <v>1892</v>
      </c>
      <c r="K279" s="2">
        <v>1</v>
      </c>
      <c r="L279" s="2">
        <v>0</v>
      </c>
      <c r="M279" s="2">
        <v>0</v>
      </c>
      <c r="N279" s="2" t="s">
        <v>1900</v>
      </c>
      <c r="O279" s="2">
        <v>-14184</v>
      </c>
      <c r="P279" s="2" t="s">
        <v>2821</v>
      </c>
    </row>
    <row r="280" spans="1:16">
      <c r="A280" s="2">
        <v>2523</v>
      </c>
      <c r="B280" s="2" t="s">
        <v>2891</v>
      </c>
      <c r="C280" s="2">
        <v>3788792</v>
      </c>
      <c r="D280" s="2">
        <v>3789084</v>
      </c>
      <c r="E280" s="2">
        <v>1</v>
      </c>
      <c r="F280" s="2">
        <v>1</v>
      </c>
      <c r="G280" s="2">
        <v>27</v>
      </c>
      <c r="H280" s="2">
        <v>26</v>
      </c>
      <c r="I280" s="2">
        <f t="shared" si="4"/>
        <v>0.96296296296296291</v>
      </c>
      <c r="J280" s="2" t="s">
        <v>1892</v>
      </c>
      <c r="K280" s="2">
        <v>1</v>
      </c>
      <c r="L280" s="2">
        <v>0</v>
      </c>
      <c r="M280" s="2">
        <v>0</v>
      </c>
      <c r="N280" s="2" t="s">
        <v>1900</v>
      </c>
      <c r="O280" s="2">
        <v>-13833</v>
      </c>
      <c r="P280" s="2" t="s">
        <v>2824</v>
      </c>
    </row>
    <row r="281" spans="1:16">
      <c r="A281" s="2">
        <v>1023</v>
      </c>
      <c r="B281" s="2" t="s">
        <v>2889</v>
      </c>
      <c r="C281" s="2">
        <v>16337442</v>
      </c>
      <c r="D281" s="2">
        <v>16337720</v>
      </c>
      <c r="E281" s="2">
        <v>1</v>
      </c>
      <c r="F281" s="2">
        <v>1</v>
      </c>
      <c r="G281" s="2">
        <v>26</v>
      </c>
      <c r="H281" s="2">
        <v>25</v>
      </c>
      <c r="I281" s="2">
        <f t="shared" si="4"/>
        <v>0.96153846153846156</v>
      </c>
      <c r="J281" s="2" t="s">
        <v>1892</v>
      </c>
      <c r="K281" s="2">
        <v>1</v>
      </c>
      <c r="L281" s="2">
        <v>0</v>
      </c>
      <c r="M281" s="2">
        <v>0</v>
      </c>
      <c r="N281" s="2" t="s">
        <v>1320</v>
      </c>
      <c r="O281" s="2">
        <v>-13811</v>
      </c>
      <c r="P281" s="2" t="s">
        <v>2825</v>
      </c>
    </row>
    <row r="282" spans="1:16">
      <c r="A282" s="2">
        <v>1672</v>
      </c>
      <c r="B282" s="2" t="s">
        <v>2897</v>
      </c>
      <c r="C282" s="2">
        <v>53277349</v>
      </c>
      <c r="D282" s="2">
        <v>53277546</v>
      </c>
      <c r="E282" s="2">
        <v>1</v>
      </c>
      <c r="F282" s="2">
        <v>1</v>
      </c>
      <c r="G282" s="2">
        <v>25</v>
      </c>
      <c r="H282" s="2">
        <v>24</v>
      </c>
      <c r="I282" s="2">
        <f t="shared" si="4"/>
        <v>0.96</v>
      </c>
      <c r="J282" s="2" t="s">
        <v>1892</v>
      </c>
      <c r="K282" s="2">
        <v>1</v>
      </c>
      <c r="L282" s="2">
        <v>0</v>
      </c>
      <c r="M282" s="2">
        <v>0</v>
      </c>
      <c r="N282" s="2" t="s">
        <v>1900</v>
      </c>
      <c r="O282" s="2">
        <v>-13408</v>
      </c>
      <c r="P282" s="2" t="s">
        <v>2826</v>
      </c>
    </row>
    <row r="283" spans="1:16">
      <c r="A283" s="2">
        <v>637</v>
      </c>
      <c r="B283" s="2" t="s">
        <v>2887</v>
      </c>
      <c r="C283" s="2">
        <v>135545228</v>
      </c>
      <c r="D283" s="2">
        <v>135545467</v>
      </c>
      <c r="E283" s="2">
        <v>1</v>
      </c>
      <c r="F283" s="2">
        <v>1</v>
      </c>
      <c r="G283" s="2">
        <v>24</v>
      </c>
      <c r="H283" s="2">
        <v>23</v>
      </c>
      <c r="I283" s="2">
        <f t="shared" si="4"/>
        <v>0.95833333333333337</v>
      </c>
      <c r="J283" s="2" t="s">
        <v>1892</v>
      </c>
      <c r="K283" s="2">
        <v>1</v>
      </c>
      <c r="L283" s="2">
        <v>0</v>
      </c>
      <c r="M283" s="2">
        <v>0</v>
      </c>
      <c r="N283" s="2" t="s">
        <v>1321</v>
      </c>
      <c r="O283" s="2">
        <v>-13292</v>
      </c>
      <c r="P283" s="2" t="s">
        <v>2827</v>
      </c>
    </row>
    <row r="284" spans="1:16">
      <c r="A284" s="2">
        <v>636</v>
      </c>
      <c r="B284" s="2" t="s">
        <v>2896</v>
      </c>
      <c r="C284" s="2">
        <v>91763902</v>
      </c>
      <c r="D284" s="2">
        <v>91764012</v>
      </c>
      <c r="E284" s="2">
        <v>1</v>
      </c>
      <c r="F284" s="2">
        <v>1</v>
      </c>
      <c r="G284" s="2">
        <v>19</v>
      </c>
      <c r="H284" s="2">
        <v>18</v>
      </c>
      <c r="I284" s="2">
        <f t="shared" si="4"/>
        <v>0.94736842105263153</v>
      </c>
      <c r="J284" s="2" t="s">
        <v>1892</v>
      </c>
      <c r="K284" s="2">
        <v>1</v>
      </c>
      <c r="L284" s="2">
        <v>0</v>
      </c>
      <c r="M284" s="2">
        <v>0</v>
      </c>
      <c r="N284" s="2" t="s">
        <v>1321</v>
      </c>
      <c r="O284" s="2">
        <v>-13108</v>
      </c>
      <c r="P284" s="2" t="s">
        <v>2827</v>
      </c>
    </row>
    <row r="285" spans="1:16">
      <c r="A285" s="2">
        <v>1272</v>
      </c>
      <c r="B285" s="2" t="s">
        <v>2898</v>
      </c>
      <c r="C285" s="2">
        <v>796373</v>
      </c>
      <c r="D285" s="2">
        <v>796558</v>
      </c>
      <c r="E285" s="2">
        <v>1</v>
      </c>
      <c r="F285" s="2">
        <v>1</v>
      </c>
      <c r="G285" s="2">
        <v>18</v>
      </c>
      <c r="H285" s="2">
        <v>17</v>
      </c>
      <c r="I285" s="2">
        <f t="shared" si="4"/>
        <v>0.94444444444444442</v>
      </c>
      <c r="J285" s="2" t="s">
        <v>1892</v>
      </c>
      <c r="K285" s="2">
        <v>1</v>
      </c>
      <c r="L285" s="2">
        <v>0</v>
      </c>
      <c r="M285" s="2">
        <v>0</v>
      </c>
      <c r="N285" s="2" t="s">
        <v>1900</v>
      </c>
      <c r="O285" s="2">
        <v>-13049</v>
      </c>
      <c r="P285" s="2" t="s">
        <v>2828</v>
      </c>
    </row>
    <row r="286" spans="1:16">
      <c r="A286" s="2">
        <v>2576</v>
      </c>
      <c r="B286" s="2" t="s">
        <v>2899</v>
      </c>
      <c r="C286" s="2">
        <v>74553776</v>
      </c>
      <c r="D286" s="2">
        <v>74553973</v>
      </c>
      <c r="E286" s="2">
        <v>1</v>
      </c>
      <c r="F286" s="2">
        <v>1</v>
      </c>
      <c r="G286" s="2">
        <v>18</v>
      </c>
      <c r="H286" s="2">
        <v>17</v>
      </c>
      <c r="I286" s="2">
        <f t="shared" si="4"/>
        <v>0.94444444444444442</v>
      </c>
      <c r="J286" s="2" t="s">
        <v>1892</v>
      </c>
      <c r="K286" s="2">
        <v>1</v>
      </c>
      <c r="L286" s="2">
        <v>0</v>
      </c>
      <c r="M286" s="2">
        <v>0</v>
      </c>
      <c r="N286" s="2" t="s">
        <v>1900</v>
      </c>
      <c r="O286" s="2">
        <v>-13006</v>
      </c>
      <c r="P286" s="2" t="s">
        <v>2829</v>
      </c>
    </row>
    <row r="287" spans="1:16">
      <c r="A287" s="2">
        <v>1277</v>
      </c>
      <c r="B287" s="2" t="s">
        <v>2909</v>
      </c>
      <c r="C287" s="2">
        <v>55700813</v>
      </c>
      <c r="D287" s="2">
        <v>55700942</v>
      </c>
      <c r="E287" s="2">
        <v>1</v>
      </c>
      <c r="F287" s="2">
        <v>1</v>
      </c>
      <c r="G287" s="2">
        <v>17</v>
      </c>
      <c r="H287" s="2">
        <v>16</v>
      </c>
      <c r="I287" s="2">
        <f t="shared" si="4"/>
        <v>0.94117647058823528</v>
      </c>
      <c r="J287" s="2" t="s">
        <v>1892</v>
      </c>
      <c r="K287" s="2">
        <v>1</v>
      </c>
      <c r="L287" s="2">
        <v>0</v>
      </c>
      <c r="M287" s="2">
        <v>0</v>
      </c>
      <c r="N287" s="2" t="s">
        <v>1322</v>
      </c>
      <c r="O287" s="2">
        <v>-12969</v>
      </c>
      <c r="P287" s="2" t="s">
        <v>2830</v>
      </c>
    </row>
    <row r="288" spans="1:16">
      <c r="A288" s="2">
        <v>1684</v>
      </c>
      <c r="B288" s="2" t="s">
        <v>2903</v>
      </c>
      <c r="C288" s="2">
        <v>17500323</v>
      </c>
      <c r="D288" s="2">
        <v>17500502</v>
      </c>
      <c r="E288" s="2">
        <v>1</v>
      </c>
      <c r="F288" s="2">
        <v>1</v>
      </c>
      <c r="G288" s="2">
        <v>17</v>
      </c>
      <c r="H288" s="2">
        <v>16</v>
      </c>
      <c r="I288" s="2">
        <f t="shared" si="4"/>
        <v>0.94117647058823528</v>
      </c>
      <c r="J288" s="2" t="s">
        <v>1892</v>
      </c>
      <c r="K288" s="2">
        <v>1</v>
      </c>
      <c r="L288" s="2">
        <v>0</v>
      </c>
      <c r="M288" s="2">
        <v>0</v>
      </c>
      <c r="N288" s="2" t="s">
        <v>1900</v>
      </c>
      <c r="O288" s="2">
        <v>-12765</v>
      </c>
      <c r="P288" s="2" t="s">
        <v>2831</v>
      </c>
    </row>
    <row r="289" spans="1:16">
      <c r="A289" s="2">
        <v>97</v>
      </c>
      <c r="B289" s="2" t="s">
        <v>2896</v>
      </c>
      <c r="C289" s="2">
        <v>174923774</v>
      </c>
      <c r="D289" s="2">
        <v>174924103</v>
      </c>
      <c r="E289" s="2">
        <v>1</v>
      </c>
      <c r="F289" s="2">
        <v>1</v>
      </c>
      <c r="G289" s="2">
        <v>48</v>
      </c>
      <c r="H289" s="2">
        <v>45</v>
      </c>
      <c r="I289" s="2">
        <f t="shared" si="4"/>
        <v>0.9375</v>
      </c>
      <c r="J289" s="2" t="s">
        <v>1892</v>
      </c>
      <c r="K289" s="2">
        <v>1</v>
      </c>
      <c r="L289" s="2">
        <v>0</v>
      </c>
      <c r="M289" s="2">
        <v>0</v>
      </c>
      <c r="N289" s="2" t="s">
        <v>1323</v>
      </c>
      <c r="O289" s="2">
        <v>-12742</v>
      </c>
      <c r="P289" s="2" t="s">
        <v>2832</v>
      </c>
    </row>
    <row r="290" spans="1:16">
      <c r="A290" s="2">
        <v>2160</v>
      </c>
      <c r="B290" s="2" t="s">
        <v>2904</v>
      </c>
      <c r="C290" s="2">
        <v>55790584</v>
      </c>
      <c r="D290" s="2">
        <v>55790740</v>
      </c>
      <c r="E290" s="2">
        <v>1</v>
      </c>
      <c r="F290" s="2">
        <v>1</v>
      </c>
      <c r="G290" s="2">
        <v>15</v>
      </c>
      <c r="H290" s="2">
        <v>14</v>
      </c>
      <c r="I290" s="2">
        <f t="shared" si="4"/>
        <v>0.93333333333333335</v>
      </c>
      <c r="J290" s="2" t="s">
        <v>1892</v>
      </c>
      <c r="K290" s="2">
        <v>1</v>
      </c>
      <c r="L290" s="2">
        <v>0</v>
      </c>
      <c r="M290" s="2">
        <v>0</v>
      </c>
      <c r="N290" s="2" t="s">
        <v>1900</v>
      </c>
      <c r="O290" s="2">
        <v>-12687</v>
      </c>
      <c r="P290" s="2" t="s">
        <v>2833</v>
      </c>
    </row>
    <row r="291" spans="1:16">
      <c r="A291" s="2">
        <v>2532</v>
      </c>
      <c r="B291" s="2" t="s">
        <v>2904</v>
      </c>
      <c r="C291" s="2">
        <v>63075791</v>
      </c>
      <c r="D291" s="2">
        <v>63076051</v>
      </c>
      <c r="E291" s="2">
        <v>1</v>
      </c>
      <c r="F291" s="2">
        <v>1</v>
      </c>
      <c r="G291" s="2">
        <v>42</v>
      </c>
      <c r="H291" s="2">
        <v>39</v>
      </c>
      <c r="I291" s="2">
        <f t="shared" si="4"/>
        <v>0.9285714285714286</v>
      </c>
      <c r="J291" s="2" t="s">
        <v>1892</v>
      </c>
      <c r="K291" s="2">
        <v>1</v>
      </c>
      <c r="L291" s="2">
        <v>0</v>
      </c>
      <c r="M291" s="2">
        <v>0</v>
      </c>
      <c r="N291" s="2" t="s">
        <v>1324</v>
      </c>
      <c r="O291" s="2">
        <v>-12598</v>
      </c>
      <c r="P291" s="2" t="s">
        <v>2834</v>
      </c>
    </row>
    <row r="292" spans="1:16">
      <c r="A292" s="2">
        <v>1641</v>
      </c>
      <c r="B292" s="2" t="s">
        <v>2895</v>
      </c>
      <c r="C292" s="2">
        <v>141229746</v>
      </c>
      <c r="D292" s="2">
        <v>141229835</v>
      </c>
      <c r="E292" s="2">
        <v>1</v>
      </c>
      <c r="F292" s="2">
        <v>1</v>
      </c>
      <c r="G292" s="2">
        <v>14</v>
      </c>
      <c r="H292" s="2">
        <v>13</v>
      </c>
      <c r="I292" s="2">
        <f t="shared" si="4"/>
        <v>0.9285714285714286</v>
      </c>
      <c r="J292" s="2" t="s">
        <v>1892</v>
      </c>
      <c r="K292" s="2">
        <v>1</v>
      </c>
      <c r="L292" s="2">
        <v>0</v>
      </c>
      <c r="M292" s="2">
        <v>0</v>
      </c>
      <c r="N292" s="2" t="s">
        <v>1900</v>
      </c>
      <c r="O292" s="2">
        <v>-12421</v>
      </c>
      <c r="P292" s="2" t="s">
        <v>2835</v>
      </c>
    </row>
    <row r="293" spans="1:16">
      <c r="A293" s="2">
        <v>176</v>
      </c>
      <c r="B293" s="2" t="s">
        <v>2892</v>
      </c>
      <c r="C293" s="2">
        <v>56862177</v>
      </c>
      <c r="D293" s="2">
        <v>56862481</v>
      </c>
      <c r="E293" s="2">
        <v>1</v>
      </c>
      <c r="F293" s="2">
        <v>1</v>
      </c>
      <c r="G293" s="2">
        <v>28</v>
      </c>
      <c r="H293" s="2">
        <v>26</v>
      </c>
      <c r="I293" s="2">
        <f t="shared" si="4"/>
        <v>0.9285714285714286</v>
      </c>
      <c r="J293" s="2" t="s">
        <v>1892</v>
      </c>
      <c r="K293" s="2">
        <v>1</v>
      </c>
      <c r="L293" s="2">
        <v>0</v>
      </c>
      <c r="M293" s="2">
        <v>0</v>
      </c>
      <c r="N293" s="2" t="s">
        <v>1900</v>
      </c>
      <c r="O293" s="2">
        <v>-12398</v>
      </c>
      <c r="P293" s="2" t="s">
        <v>2836</v>
      </c>
    </row>
    <row r="294" spans="1:16">
      <c r="A294" s="2">
        <v>1157</v>
      </c>
      <c r="B294" s="2" t="s">
        <v>2889</v>
      </c>
      <c r="C294" s="2">
        <v>16339348</v>
      </c>
      <c r="D294" s="2">
        <v>16339446</v>
      </c>
      <c r="E294" s="2">
        <v>1</v>
      </c>
      <c r="F294" s="2">
        <v>1</v>
      </c>
      <c r="G294" s="2">
        <v>14</v>
      </c>
      <c r="H294" s="2">
        <v>13</v>
      </c>
      <c r="I294" s="2">
        <f t="shared" si="4"/>
        <v>0.9285714285714286</v>
      </c>
      <c r="J294" s="2" t="s">
        <v>1892</v>
      </c>
      <c r="K294" s="2">
        <v>1</v>
      </c>
      <c r="L294" s="2">
        <v>0</v>
      </c>
      <c r="M294" s="2">
        <v>0</v>
      </c>
      <c r="N294" s="2" t="s">
        <v>1900</v>
      </c>
      <c r="O294" s="2">
        <v>-12286</v>
      </c>
      <c r="P294" s="2" t="s">
        <v>2837</v>
      </c>
    </row>
    <row r="295" spans="1:16">
      <c r="A295" s="2">
        <v>1205</v>
      </c>
      <c r="B295" s="2" t="s">
        <v>2906</v>
      </c>
      <c r="C295" s="2">
        <v>20279202</v>
      </c>
      <c r="D295" s="2">
        <v>20279319</v>
      </c>
      <c r="E295" s="2">
        <v>1</v>
      </c>
      <c r="F295" s="2">
        <v>1</v>
      </c>
      <c r="G295" s="2">
        <v>13</v>
      </c>
      <c r="H295" s="2">
        <v>12</v>
      </c>
      <c r="I295" s="2">
        <f t="shared" si="4"/>
        <v>0.92307692307692313</v>
      </c>
      <c r="J295" s="2" t="s">
        <v>1892</v>
      </c>
      <c r="K295" s="2">
        <v>1</v>
      </c>
      <c r="L295" s="2">
        <v>0</v>
      </c>
      <c r="M295" s="2">
        <v>0</v>
      </c>
      <c r="N295" s="2" t="s">
        <v>1900</v>
      </c>
      <c r="O295" s="2">
        <v>-12285</v>
      </c>
      <c r="P295" s="2" t="s">
        <v>2838</v>
      </c>
    </row>
    <row r="296" spans="1:16">
      <c r="A296" s="2">
        <v>1653</v>
      </c>
      <c r="B296" s="2" t="s">
        <v>2903</v>
      </c>
      <c r="C296" s="2">
        <v>83986608</v>
      </c>
      <c r="D296" s="2">
        <v>83986738</v>
      </c>
      <c r="E296" s="2">
        <v>1</v>
      </c>
      <c r="F296" s="2">
        <v>1</v>
      </c>
      <c r="G296" s="2">
        <v>13</v>
      </c>
      <c r="H296" s="2">
        <v>12</v>
      </c>
      <c r="I296" s="2">
        <f t="shared" si="4"/>
        <v>0.92307692307692313</v>
      </c>
      <c r="J296" s="2" t="s">
        <v>1892</v>
      </c>
      <c r="K296" s="2">
        <v>1</v>
      </c>
      <c r="L296" s="2">
        <v>0</v>
      </c>
      <c r="M296" s="2">
        <v>0</v>
      </c>
      <c r="N296" s="2" t="s">
        <v>1900</v>
      </c>
      <c r="O296" s="2">
        <v>-12233</v>
      </c>
      <c r="P296" s="2" t="s">
        <v>2839</v>
      </c>
    </row>
    <row r="297" spans="1:16">
      <c r="A297" s="2">
        <v>1415</v>
      </c>
      <c r="B297" s="2" t="s">
        <v>2892</v>
      </c>
      <c r="C297" s="2">
        <v>6887985</v>
      </c>
      <c r="D297" s="2">
        <v>6888098</v>
      </c>
      <c r="E297" s="2">
        <v>1</v>
      </c>
      <c r="F297" s="2">
        <v>1</v>
      </c>
      <c r="G297" s="2">
        <v>13</v>
      </c>
      <c r="H297" s="2">
        <v>12</v>
      </c>
      <c r="I297" s="2">
        <f t="shared" si="4"/>
        <v>0.92307692307692313</v>
      </c>
      <c r="J297" s="2" t="s">
        <v>1892</v>
      </c>
      <c r="K297" s="2">
        <v>1</v>
      </c>
      <c r="L297" s="2">
        <v>0</v>
      </c>
      <c r="M297" s="2">
        <v>0</v>
      </c>
      <c r="N297" s="2" t="s">
        <v>1900</v>
      </c>
      <c r="O297" s="2">
        <v>-12018</v>
      </c>
      <c r="P297" s="2" t="s">
        <v>2840</v>
      </c>
    </row>
    <row r="298" spans="1:16">
      <c r="A298" s="2">
        <v>2117</v>
      </c>
      <c r="B298" s="2" t="s">
        <v>2897</v>
      </c>
      <c r="C298" s="2">
        <v>170520478</v>
      </c>
      <c r="D298" s="2">
        <v>170520575</v>
      </c>
      <c r="E298" s="2">
        <v>1</v>
      </c>
      <c r="F298" s="2">
        <v>1</v>
      </c>
      <c r="G298" s="2">
        <v>13</v>
      </c>
      <c r="H298" s="2">
        <v>12</v>
      </c>
      <c r="I298" s="2">
        <f t="shared" si="4"/>
        <v>0.92307692307692313</v>
      </c>
      <c r="J298" s="2" t="s">
        <v>1892</v>
      </c>
      <c r="K298" s="2">
        <v>1</v>
      </c>
      <c r="L298" s="2">
        <v>0</v>
      </c>
      <c r="M298" s="2">
        <v>0</v>
      </c>
      <c r="N298" s="2" t="s">
        <v>1900</v>
      </c>
      <c r="O298" s="2">
        <v>-11892</v>
      </c>
      <c r="P298" s="2" t="s">
        <v>2841</v>
      </c>
    </row>
    <row r="299" spans="1:16">
      <c r="A299" s="2">
        <v>494</v>
      </c>
      <c r="B299" s="2" t="s">
        <v>2886</v>
      </c>
      <c r="C299" s="2">
        <v>70939589</v>
      </c>
      <c r="D299" s="2">
        <v>70939670</v>
      </c>
      <c r="E299" s="2">
        <v>1</v>
      </c>
      <c r="F299" s="2">
        <v>1</v>
      </c>
      <c r="G299" s="2">
        <v>12</v>
      </c>
      <c r="H299" s="2">
        <v>11</v>
      </c>
      <c r="I299" s="2">
        <f t="shared" si="4"/>
        <v>0.91666666666666663</v>
      </c>
      <c r="J299" s="2" t="s">
        <v>1892</v>
      </c>
      <c r="K299" s="2">
        <v>1</v>
      </c>
      <c r="L299" s="2">
        <v>0</v>
      </c>
      <c r="M299" s="2">
        <v>0</v>
      </c>
      <c r="N299" s="2" t="s">
        <v>1900</v>
      </c>
      <c r="O299" s="2">
        <v>-11713</v>
      </c>
      <c r="P299" s="2" t="s">
        <v>2842</v>
      </c>
    </row>
    <row r="300" spans="1:16">
      <c r="A300" s="2">
        <v>298</v>
      </c>
      <c r="B300" s="2" t="s">
        <v>2886</v>
      </c>
      <c r="C300" s="2">
        <v>70715790</v>
      </c>
      <c r="D300" s="2">
        <v>70715879</v>
      </c>
      <c r="E300" s="2">
        <v>1</v>
      </c>
      <c r="F300" s="2">
        <v>1</v>
      </c>
      <c r="G300" s="2">
        <v>12</v>
      </c>
      <c r="H300" s="2">
        <v>11</v>
      </c>
      <c r="I300" s="2">
        <f t="shared" si="4"/>
        <v>0.91666666666666663</v>
      </c>
      <c r="J300" s="2" t="s">
        <v>1892</v>
      </c>
      <c r="K300" s="2">
        <v>1</v>
      </c>
      <c r="L300" s="2">
        <v>0</v>
      </c>
      <c r="M300" s="2">
        <v>0</v>
      </c>
      <c r="N300" s="2" t="s">
        <v>1325</v>
      </c>
      <c r="O300" s="2">
        <v>-11660</v>
      </c>
      <c r="P300" s="2" t="s">
        <v>2843</v>
      </c>
    </row>
    <row r="301" spans="1:16">
      <c r="A301" s="2">
        <v>1370</v>
      </c>
      <c r="B301" s="2" t="s">
        <v>2899</v>
      </c>
      <c r="C301" s="2">
        <v>8152615</v>
      </c>
      <c r="D301" s="2">
        <v>8152701</v>
      </c>
      <c r="E301" s="2">
        <v>1</v>
      </c>
      <c r="F301" s="2">
        <v>1</v>
      </c>
      <c r="G301" s="2">
        <v>12</v>
      </c>
      <c r="H301" s="2">
        <v>11</v>
      </c>
      <c r="I301" s="2">
        <f t="shared" si="4"/>
        <v>0.91666666666666663</v>
      </c>
      <c r="J301" s="2" t="s">
        <v>1892</v>
      </c>
      <c r="K301" s="2">
        <v>1</v>
      </c>
      <c r="L301" s="2">
        <v>0</v>
      </c>
      <c r="M301" s="2">
        <v>0</v>
      </c>
      <c r="N301" s="2" t="s">
        <v>1900</v>
      </c>
      <c r="O301" s="2">
        <v>-11614</v>
      </c>
      <c r="P301" s="2" t="s">
        <v>2844</v>
      </c>
    </row>
    <row r="302" spans="1:16">
      <c r="A302" s="2">
        <v>1334</v>
      </c>
      <c r="B302" s="2" t="s">
        <v>2892</v>
      </c>
      <c r="C302" s="2">
        <v>120638794</v>
      </c>
      <c r="D302" s="2">
        <v>120638917</v>
      </c>
      <c r="E302" s="2">
        <v>1</v>
      </c>
      <c r="F302" s="2">
        <v>1</v>
      </c>
      <c r="G302" s="2">
        <v>12</v>
      </c>
      <c r="H302" s="2">
        <v>11</v>
      </c>
      <c r="I302" s="2">
        <f t="shared" si="4"/>
        <v>0.91666666666666663</v>
      </c>
      <c r="J302" s="2" t="s">
        <v>1892</v>
      </c>
      <c r="K302" s="2">
        <v>1</v>
      </c>
      <c r="L302" s="2">
        <v>0</v>
      </c>
      <c r="M302" s="2">
        <v>0</v>
      </c>
      <c r="N302" s="2" t="s">
        <v>1900</v>
      </c>
      <c r="O302" s="2">
        <v>-11356</v>
      </c>
      <c r="P302" s="2" t="s">
        <v>2845</v>
      </c>
    </row>
    <row r="303" spans="1:16">
      <c r="A303" s="2">
        <v>2558</v>
      </c>
      <c r="B303" s="2" t="s">
        <v>2898</v>
      </c>
      <c r="C303" s="2">
        <v>65084450</v>
      </c>
      <c r="D303" s="2">
        <v>65084602</v>
      </c>
      <c r="E303" s="2">
        <v>1</v>
      </c>
      <c r="F303" s="2">
        <v>1</v>
      </c>
      <c r="G303" s="2">
        <v>12</v>
      </c>
      <c r="H303" s="2">
        <v>11</v>
      </c>
      <c r="I303" s="2">
        <f t="shared" si="4"/>
        <v>0.91666666666666663</v>
      </c>
      <c r="J303" s="2" t="s">
        <v>1892</v>
      </c>
      <c r="K303" s="2">
        <v>1</v>
      </c>
      <c r="L303" s="2">
        <v>0</v>
      </c>
      <c r="M303" s="2">
        <v>0</v>
      </c>
      <c r="N303" s="2" t="s">
        <v>1900</v>
      </c>
      <c r="O303" s="2">
        <v>-11293</v>
      </c>
      <c r="P303" s="2" t="s">
        <v>2846</v>
      </c>
    </row>
    <row r="304" spans="1:16">
      <c r="A304" s="2">
        <v>817</v>
      </c>
      <c r="B304" s="2" t="s">
        <v>2889</v>
      </c>
      <c r="C304" s="2">
        <v>169546148</v>
      </c>
      <c r="D304" s="2">
        <v>169546244</v>
      </c>
      <c r="E304" s="2">
        <v>1</v>
      </c>
      <c r="F304" s="2">
        <v>1</v>
      </c>
      <c r="G304" s="2">
        <v>12</v>
      </c>
      <c r="H304" s="2">
        <v>11</v>
      </c>
      <c r="I304" s="2">
        <f t="shared" si="4"/>
        <v>0.91666666666666663</v>
      </c>
      <c r="J304" s="2" t="s">
        <v>1892</v>
      </c>
      <c r="K304" s="2">
        <v>1</v>
      </c>
      <c r="L304" s="2">
        <v>0</v>
      </c>
      <c r="M304" s="2">
        <v>0</v>
      </c>
      <c r="N304" s="2" t="s">
        <v>1900</v>
      </c>
      <c r="O304" s="2">
        <v>-11276</v>
      </c>
      <c r="P304" s="2" t="s">
        <v>2847</v>
      </c>
    </row>
    <row r="305" spans="1:16">
      <c r="A305" s="2">
        <v>2328</v>
      </c>
      <c r="B305" s="2" t="s">
        <v>2889</v>
      </c>
      <c r="C305" s="2">
        <v>151187409</v>
      </c>
      <c r="D305" s="2">
        <v>151187530</v>
      </c>
      <c r="E305" s="2">
        <v>1</v>
      </c>
      <c r="F305" s="2">
        <v>1</v>
      </c>
      <c r="G305" s="2">
        <v>11</v>
      </c>
      <c r="H305" s="2">
        <v>10</v>
      </c>
      <c r="I305" s="2">
        <f t="shared" si="4"/>
        <v>0.90909090909090906</v>
      </c>
      <c r="J305" s="2" t="s">
        <v>1892</v>
      </c>
      <c r="K305" s="2">
        <v>1</v>
      </c>
      <c r="L305" s="2">
        <v>0</v>
      </c>
      <c r="M305" s="2">
        <v>0</v>
      </c>
      <c r="N305" s="2" t="s">
        <v>1900</v>
      </c>
      <c r="O305" s="2">
        <v>-11201</v>
      </c>
      <c r="P305" s="2" t="s">
        <v>2848</v>
      </c>
    </row>
    <row r="306" spans="1:16">
      <c r="A306" s="2">
        <v>1692</v>
      </c>
      <c r="B306" s="2" t="s">
        <v>2898</v>
      </c>
      <c r="C306" s="2">
        <v>6637582</v>
      </c>
      <c r="D306" s="2">
        <v>6637711</v>
      </c>
      <c r="E306" s="2">
        <v>1</v>
      </c>
      <c r="F306" s="2">
        <v>1</v>
      </c>
      <c r="G306" s="2">
        <v>11</v>
      </c>
      <c r="H306" s="2">
        <v>10</v>
      </c>
      <c r="I306" s="2">
        <f t="shared" si="4"/>
        <v>0.90909090909090906</v>
      </c>
      <c r="J306" s="2" t="s">
        <v>1892</v>
      </c>
      <c r="K306" s="2">
        <v>1</v>
      </c>
      <c r="L306" s="2">
        <v>0</v>
      </c>
      <c r="M306" s="2">
        <v>0</v>
      </c>
      <c r="N306" s="2" t="s">
        <v>1900</v>
      </c>
      <c r="O306" s="2">
        <v>-11171</v>
      </c>
      <c r="P306" s="2" t="s">
        <v>2849</v>
      </c>
    </row>
    <row r="307" spans="1:16">
      <c r="A307" s="2">
        <v>327</v>
      </c>
      <c r="B307" s="2" t="s">
        <v>2899</v>
      </c>
      <c r="C307" s="2">
        <v>47592728</v>
      </c>
      <c r="D307" s="2">
        <v>47592797</v>
      </c>
      <c r="E307" s="2">
        <v>1</v>
      </c>
      <c r="F307" s="2">
        <v>1</v>
      </c>
      <c r="G307" s="2">
        <v>11</v>
      </c>
      <c r="H307" s="2">
        <v>10</v>
      </c>
      <c r="I307" s="2">
        <f t="shared" si="4"/>
        <v>0.90909090909090906</v>
      </c>
      <c r="J307" s="2" t="s">
        <v>1892</v>
      </c>
      <c r="K307" s="2">
        <v>1</v>
      </c>
      <c r="L307" s="2">
        <v>0</v>
      </c>
      <c r="M307" s="2">
        <v>0</v>
      </c>
      <c r="N307" s="2" t="s">
        <v>1900</v>
      </c>
      <c r="O307" s="2">
        <v>-11147</v>
      </c>
      <c r="P307" s="2" t="s">
        <v>2850</v>
      </c>
    </row>
    <row r="308" spans="1:16">
      <c r="A308" s="2">
        <v>2441</v>
      </c>
      <c r="B308" s="2" t="s">
        <v>2888</v>
      </c>
      <c r="C308" s="2">
        <v>104524368</v>
      </c>
      <c r="D308" s="2">
        <v>104524496</v>
      </c>
      <c r="E308" s="2">
        <v>1</v>
      </c>
      <c r="F308" s="2">
        <v>1</v>
      </c>
      <c r="G308" s="2">
        <v>11</v>
      </c>
      <c r="H308" s="2">
        <v>10</v>
      </c>
      <c r="I308" s="2">
        <f t="shared" si="4"/>
        <v>0.90909090909090906</v>
      </c>
      <c r="J308" s="2" t="s">
        <v>1892</v>
      </c>
      <c r="K308" s="2">
        <v>1</v>
      </c>
      <c r="L308" s="2">
        <v>0</v>
      </c>
      <c r="M308" s="2">
        <v>0</v>
      </c>
      <c r="N308" s="2" t="s">
        <v>1326</v>
      </c>
      <c r="O308" s="2">
        <v>-10881</v>
      </c>
      <c r="P308" s="2" t="s">
        <v>2851</v>
      </c>
    </row>
    <row r="309" spans="1:16">
      <c r="A309" s="2">
        <v>92</v>
      </c>
      <c r="B309" s="2" t="s">
        <v>2901</v>
      </c>
      <c r="C309" s="2">
        <v>20938931</v>
      </c>
      <c r="D309" s="2">
        <v>20939026</v>
      </c>
      <c r="E309" s="2">
        <v>1</v>
      </c>
      <c r="F309" s="2">
        <v>1</v>
      </c>
      <c r="G309" s="2">
        <v>11</v>
      </c>
      <c r="H309" s="2">
        <v>10</v>
      </c>
      <c r="I309" s="2">
        <f t="shared" si="4"/>
        <v>0.90909090909090906</v>
      </c>
      <c r="J309" s="2" t="s">
        <v>1892</v>
      </c>
      <c r="K309" s="2">
        <v>1</v>
      </c>
      <c r="L309" s="2">
        <v>0</v>
      </c>
      <c r="M309" s="2">
        <v>0</v>
      </c>
      <c r="N309" s="2" t="s">
        <v>1327</v>
      </c>
      <c r="O309" s="2">
        <v>-10730</v>
      </c>
      <c r="P309" s="2" t="s">
        <v>2852</v>
      </c>
    </row>
    <row r="310" spans="1:16">
      <c r="A310" s="2">
        <v>711</v>
      </c>
      <c r="B310" s="2" t="s">
        <v>2887</v>
      </c>
      <c r="C310" s="2">
        <v>130971387</v>
      </c>
      <c r="D310" s="2">
        <v>130971476</v>
      </c>
      <c r="E310" s="2">
        <v>1</v>
      </c>
      <c r="F310" s="2">
        <v>1</v>
      </c>
      <c r="G310" s="2">
        <v>10</v>
      </c>
      <c r="H310" s="2">
        <v>9</v>
      </c>
      <c r="I310" s="2">
        <f t="shared" si="4"/>
        <v>0.9</v>
      </c>
      <c r="J310" s="2" t="s">
        <v>1892</v>
      </c>
      <c r="K310" s="2">
        <v>1</v>
      </c>
      <c r="L310" s="2">
        <v>0</v>
      </c>
      <c r="M310" s="2">
        <v>0</v>
      </c>
      <c r="N310" s="2" t="s">
        <v>1900</v>
      </c>
      <c r="O310" s="2">
        <v>-10722</v>
      </c>
      <c r="P310" s="2" t="s">
        <v>2853</v>
      </c>
    </row>
    <row r="311" spans="1:16">
      <c r="A311" s="2">
        <v>1398</v>
      </c>
      <c r="B311" s="2" t="s">
        <v>2887</v>
      </c>
      <c r="C311" s="2">
        <v>37119989</v>
      </c>
      <c r="D311" s="2">
        <v>37120085</v>
      </c>
      <c r="E311" s="2">
        <v>1</v>
      </c>
      <c r="F311" s="2">
        <v>1</v>
      </c>
      <c r="G311" s="2">
        <v>10</v>
      </c>
      <c r="H311" s="2">
        <v>9</v>
      </c>
      <c r="I311" s="2">
        <f t="shared" si="4"/>
        <v>0.9</v>
      </c>
      <c r="J311" s="2" t="s">
        <v>1892</v>
      </c>
      <c r="K311" s="2">
        <v>1</v>
      </c>
      <c r="L311" s="2">
        <v>0</v>
      </c>
      <c r="M311" s="2">
        <v>0</v>
      </c>
      <c r="N311" s="2" t="s">
        <v>1900</v>
      </c>
      <c r="O311" s="2">
        <v>-10495</v>
      </c>
      <c r="P311" s="2" t="s">
        <v>2854</v>
      </c>
    </row>
    <row r="312" spans="1:16">
      <c r="A312" s="2">
        <v>1397</v>
      </c>
      <c r="B312" s="2" t="s">
        <v>2896</v>
      </c>
      <c r="C312" s="2">
        <v>75062095</v>
      </c>
      <c r="D312" s="2">
        <v>75062172</v>
      </c>
      <c r="E312" s="2">
        <v>1</v>
      </c>
      <c r="F312" s="2">
        <v>1</v>
      </c>
      <c r="G312" s="2">
        <v>10</v>
      </c>
      <c r="H312" s="2">
        <v>9</v>
      </c>
      <c r="I312" s="2">
        <f t="shared" si="4"/>
        <v>0.9</v>
      </c>
      <c r="J312" s="2" t="s">
        <v>1892</v>
      </c>
      <c r="K312" s="2">
        <v>1</v>
      </c>
      <c r="L312" s="2">
        <v>0</v>
      </c>
      <c r="M312" s="2">
        <v>0</v>
      </c>
      <c r="N312" s="2" t="s">
        <v>1900</v>
      </c>
      <c r="O312" s="2">
        <v>-10330</v>
      </c>
      <c r="P312" s="2" t="s">
        <v>2854</v>
      </c>
    </row>
    <row r="313" spans="1:16">
      <c r="A313" s="2">
        <v>1762</v>
      </c>
      <c r="B313" s="2" t="s">
        <v>2896</v>
      </c>
      <c r="C313" s="2">
        <v>15309842</v>
      </c>
      <c r="D313" s="2">
        <v>15310122</v>
      </c>
      <c r="E313" s="2">
        <v>1</v>
      </c>
      <c r="F313" s="2">
        <v>1</v>
      </c>
      <c r="G313" s="2">
        <v>40</v>
      </c>
      <c r="H313" s="2">
        <v>36</v>
      </c>
      <c r="I313" s="2">
        <f t="shared" si="4"/>
        <v>0.9</v>
      </c>
      <c r="J313" s="2" t="s">
        <v>1892</v>
      </c>
      <c r="K313" s="2">
        <v>1</v>
      </c>
      <c r="L313" s="2">
        <v>0</v>
      </c>
      <c r="M313" s="2">
        <v>0</v>
      </c>
      <c r="N313" s="2" t="s">
        <v>1900</v>
      </c>
      <c r="O313" s="2">
        <v>-10005</v>
      </c>
      <c r="P313" s="2" t="s">
        <v>2855</v>
      </c>
    </row>
    <row r="314" spans="1:16">
      <c r="A314" s="2">
        <v>585</v>
      </c>
      <c r="B314" s="2" t="s">
        <v>2887</v>
      </c>
      <c r="C314" s="2">
        <v>81475909</v>
      </c>
      <c r="D314" s="2">
        <v>81475951</v>
      </c>
      <c r="E314" s="2">
        <v>1</v>
      </c>
      <c r="F314" s="2">
        <v>0</v>
      </c>
      <c r="G314" s="2">
        <v>10</v>
      </c>
      <c r="H314" s="2">
        <v>9</v>
      </c>
      <c r="I314" s="2">
        <f t="shared" si="4"/>
        <v>0.9</v>
      </c>
      <c r="J314" s="2" t="s">
        <v>1892</v>
      </c>
      <c r="K314" s="2">
        <v>1</v>
      </c>
      <c r="L314" s="2">
        <v>0</v>
      </c>
      <c r="M314" s="2">
        <v>0</v>
      </c>
      <c r="N314" s="2" t="s">
        <v>1329</v>
      </c>
      <c r="O314" s="2">
        <v>-9949</v>
      </c>
      <c r="P314" s="2" t="s">
        <v>2856</v>
      </c>
    </row>
    <row r="315" spans="1:16">
      <c r="A315" s="2">
        <v>1763</v>
      </c>
      <c r="B315" s="2" t="s">
        <v>2899</v>
      </c>
      <c r="C315" s="2">
        <v>76713063</v>
      </c>
      <c r="D315" s="2">
        <v>76713235</v>
      </c>
      <c r="E315" s="2">
        <v>1</v>
      </c>
      <c r="F315" s="2">
        <v>1</v>
      </c>
      <c r="G315" s="2">
        <v>29</v>
      </c>
      <c r="H315" s="2">
        <v>26</v>
      </c>
      <c r="I315" s="2">
        <f t="shared" si="4"/>
        <v>0.89655172413793105</v>
      </c>
      <c r="J315" s="2" t="s">
        <v>1892</v>
      </c>
      <c r="K315" s="2">
        <v>1</v>
      </c>
      <c r="L315" s="2">
        <v>0</v>
      </c>
      <c r="M315" s="2">
        <v>0</v>
      </c>
      <c r="N315" s="2" t="s">
        <v>1900</v>
      </c>
      <c r="O315" s="2">
        <v>-9831</v>
      </c>
      <c r="P315" s="2" t="s">
        <v>2855</v>
      </c>
    </row>
    <row r="316" spans="1:16">
      <c r="A316" s="2">
        <v>1793</v>
      </c>
      <c r="B316" s="2" t="s">
        <v>2893</v>
      </c>
      <c r="C316" s="2">
        <v>26496328</v>
      </c>
      <c r="D316" s="2">
        <v>26496472</v>
      </c>
      <c r="E316" s="2">
        <v>1</v>
      </c>
      <c r="F316" s="2">
        <v>1</v>
      </c>
      <c r="G316" s="2">
        <v>19</v>
      </c>
      <c r="H316" s="2">
        <v>17</v>
      </c>
      <c r="I316" s="2">
        <f t="shared" si="4"/>
        <v>0.89473684210526316</v>
      </c>
      <c r="J316" s="2" t="s">
        <v>1892</v>
      </c>
      <c r="K316" s="2">
        <v>1</v>
      </c>
      <c r="L316" s="2">
        <v>0</v>
      </c>
      <c r="M316" s="2">
        <v>0</v>
      </c>
      <c r="N316" s="2" t="s">
        <v>1330</v>
      </c>
      <c r="O316" s="2">
        <v>-9794</v>
      </c>
      <c r="P316" s="2" t="s">
        <v>2857</v>
      </c>
    </row>
    <row r="317" spans="1:16">
      <c r="A317" s="2">
        <v>584</v>
      </c>
      <c r="B317" s="2" t="s">
        <v>2891</v>
      </c>
      <c r="C317" s="2">
        <v>19945339</v>
      </c>
      <c r="D317" s="2">
        <v>19945617</v>
      </c>
      <c r="E317" s="2">
        <v>1</v>
      </c>
      <c r="F317" s="2">
        <v>1</v>
      </c>
      <c r="G317" s="2">
        <v>37</v>
      </c>
      <c r="H317" s="2">
        <v>33</v>
      </c>
      <c r="I317" s="2">
        <f t="shared" si="4"/>
        <v>0.89189189189189189</v>
      </c>
      <c r="J317" s="2" t="s">
        <v>1892</v>
      </c>
      <c r="K317" s="2">
        <v>1</v>
      </c>
      <c r="L317" s="2">
        <v>0</v>
      </c>
      <c r="M317" s="2">
        <v>0</v>
      </c>
      <c r="N317" s="2" t="s">
        <v>1329</v>
      </c>
      <c r="O317" s="2">
        <v>-9760</v>
      </c>
      <c r="P317" s="2" t="s">
        <v>2856</v>
      </c>
    </row>
    <row r="318" spans="1:16">
      <c r="A318" s="2">
        <v>158</v>
      </c>
      <c r="B318" s="2" t="s">
        <v>2899</v>
      </c>
      <c r="C318" s="2">
        <v>74178575</v>
      </c>
      <c r="D318" s="2">
        <v>74178629</v>
      </c>
      <c r="E318" s="2">
        <v>1</v>
      </c>
      <c r="F318" s="2">
        <v>0</v>
      </c>
      <c r="G318" s="2">
        <v>9</v>
      </c>
      <c r="H318" s="2">
        <v>8</v>
      </c>
      <c r="I318" s="2">
        <f t="shared" si="4"/>
        <v>0.88888888888888884</v>
      </c>
      <c r="J318" s="2" t="s">
        <v>1892</v>
      </c>
      <c r="K318" s="2">
        <v>1</v>
      </c>
      <c r="L318" s="2">
        <v>0</v>
      </c>
      <c r="M318" s="2">
        <v>0</v>
      </c>
      <c r="N318" s="2" t="s">
        <v>1900</v>
      </c>
      <c r="O318" s="2">
        <v>-9750</v>
      </c>
      <c r="P318" s="2" t="s">
        <v>2744</v>
      </c>
    </row>
    <row r="319" spans="1:16">
      <c r="A319" s="2">
        <v>893</v>
      </c>
      <c r="B319" s="2" t="s">
        <v>2895</v>
      </c>
      <c r="C319" s="2">
        <v>100305227</v>
      </c>
      <c r="D319" s="2">
        <v>100305331</v>
      </c>
      <c r="E319" s="2">
        <v>1</v>
      </c>
      <c r="F319" s="2">
        <v>1</v>
      </c>
      <c r="G319" s="2">
        <v>18</v>
      </c>
      <c r="H319" s="2">
        <v>16</v>
      </c>
      <c r="I319" s="2">
        <f t="shared" si="4"/>
        <v>0.88888888888888884</v>
      </c>
      <c r="J319" s="2" t="s">
        <v>1892</v>
      </c>
      <c r="K319" s="2">
        <v>1</v>
      </c>
      <c r="L319" s="2">
        <v>0</v>
      </c>
      <c r="M319" s="2">
        <v>0</v>
      </c>
      <c r="N319" s="2" t="s">
        <v>1900</v>
      </c>
      <c r="O319" s="2">
        <v>-9534</v>
      </c>
      <c r="P319" s="2" t="s">
        <v>2858</v>
      </c>
    </row>
    <row r="320" spans="1:16">
      <c r="A320" s="2">
        <v>2498</v>
      </c>
      <c r="B320" s="2" t="s">
        <v>2909</v>
      </c>
      <c r="C320" s="2">
        <v>39353429</v>
      </c>
      <c r="D320" s="2">
        <v>39353518</v>
      </c>
      <c r="E320" s="2">
        <v>1</v>
      </c>
      <c r="F320" s="2">
        <v>1</v>
      </c>
      <c r="G320" s="2">
        <v>9</v>
      </c>
      <c r="H320" s="2">
        <v>8</v>
      </c>
      <c r="I320" s="2">
        <f t="shared" si="4"/>
        <v>0.88888888888888884</v>
      </c>
      <c r="J320" s="2" t="s">
        <v>1892</v>
      </c>
      <c r="K320" s="2">
        <v>1</v>
      </c>
      <c r="L320" s="2">
        <v>0</v>
      </c>
      <c r="M320" s="2">
        <v>0</v>
      </c>
      <c r="N320" s="2" t="s">
        <v>1331</v>
      </c>
      <c r="O320" s="2">
        <v>-9323</v>
      </c>
      <c r="P320" s="2" t="s">
        <v>2859</v>
      </c>
    </row>
    <row r="321" spans="1:16">
      <c r="A321" s="2">
        <v>1442</v>
      </c>
      <c r="B321" s="2" t="s">
        <v>2895</v>
      </c>
      <c r="C321" s="2">
        <v>53579153</v>
      </c>
      <c r="D321" s="2">
        <v>53579219</v>
      </c>
      <c r="E321" s="2">
        <v>1</v>
      </c>
      <c r="F321" s="2">
        <v>1</v>
      </c>
      <c r="G321" s="2">
        <v>9</v>
      </c>
      <c r="H321" s="2">
        <v>8</v>
      </c>
      <c r="I321" s="2">
        <f t="shared" si="4"/>
        <v>0.88888888888888884</v>
      </c>
      <c r="J321" s="2" t="s">
        <v>1892</v>
      </c>
      <c r="K321" s="2">
        <v>1</v>
      </c>
      <c r="L321" s="2">
        <v>0</v>
      </c>
      <c r="M321" s="2">
        <v>0</v>
      </c>
      <c r="N321" s="2" t="s">
        <v>1332</v>
      </c>
      <c r="O321" s="2">
        <v>-9321</v>
      </c>
      <c r="P321" s="2" t="s">
        <v>2860</v>
      </c>
    </row>
    <row r="322" spans="1:16">
      <c r="A322" s="2">
        <v>1341</v>
      </c>
      <c r="B322" s="2" t="s">
        <v>2899</v>
      </c>
      <c r="C322" s="2">
        <v>78518511</v>
      </c>
      <c r="D322" s="2">
        <v>78518587</v>
      </c>
      <c r="E322" s="2">
        <v>1</v>
      </c>
      <c r="F322" s="2">
        <v>0</v>
      </c>
      <c r="G322" s="2">
        <v>9</v>
      </c>
      <c r="H322" s="2">
        <v>8</v>
      </c>
      <c r="I322" s="2">
        <f t="shared" si="4"/>
        <v>0.88888888888888884</v>
      </c>
      <c r="J322" s="2" t="s">
        <v>1892</v>
      </c>
      <c r="K322" s="2">
        <v>1</v>
      </c>
      <c r="L322" s="2">
        <v>0</v>
      </c>
      <c r="M322" s="2">
        <v>0</v>
      </c>
      <c r="N322" s="2" t="s">
        <v>1900</v>
      </c>
      <c r="O322" s="2">
        <v>-9290</v>
      </c>
      <c r="P322" s="2" t="s">
        <v>2861</v>
      </c>
    </row>
    <row r="323" spans="1:16">
      <c r="A323" s="2">
        <v>1308</v>
      </c>
      <c r="B323" s="2" t="s">
        <v>2895</v>
      </c>
      <c r="C323" s="2">
        <v>54232251</v>
      </c>
      <c r="D323" s="2">
        <v>54232336</v>
      </c>
      <c r="E323" s="2">
        <v>1</v>
      </c>
      <c r="F323" s="2">
        <v>1</v>
      </c>
      <c r="G323" s="2">
        <v>9</v>
      </c>
      <c r="H323" s="2">
        <v>8</v>
      </c>
      <c r="I323" s="2">
        <f t="shared" si="4"/>
        <v>0.88888888888888884</v>
      </c>
      <c r="J323" s="2" t="s">
        <v>1892</v>
      </c>
      <c r="K323" s="2">
        <v>1</v>
      </c>
      <c r="L323" s="2">
        <v>0</v>
      </c>
      <c r="M323" s="2">
        <v>0</v>
      </c>
      <c r="N323" s="2" t="s">
        <v>1900</v>
      </c>
      <c r="O323" s="2">
        <v>-9205</v>
      </c>
      <c r="P323" s="2" t="s">
        <v>2862</v>
      </c>
    </row>
    <row r="324" spans="1:16">
      <c r="A324" s="2">
        <v>1441</v>
      </c>
      <c r="B324" s="2" t="s">
        <v>2905</v>
      </c>
      <c r="C324" s="2">
        <v>180471757</v>
      </c>
      <c r="D324" s="2">
        <v>180471836</v>
      </c>
      <c r="E324" s="2">
        <v>1</v>
      </c>
      <c r="F324" s="2">
        <v>1</v>
      </c>
      <c r="G324" s="2">
        <v>9</v>
      </c>
      <c r="H324" s="2">
        <v>8</v>
      </c>
      <c r="I324" s="2">
        <f t="shared" si="4"/>
        <v>0.88888888888888884</v>
      </c>
      <c r="J324" s="2" t="s">
        <v>1892</v>
      </c>
      <c r="K324" s="2">
        <v>1</v>
      </c>
      <c r="L324" s="2">
        <v>0</v>
      </c>
      <c r="M324" s="2">
        <v>0</v>
      </c>
      <c r="N324" s="2" t="s">
        <v>1332</v>
      </c>
      <c r="O324" s="2">
        <v>-9158</v>
      </c>
      <c r="P324" s="2" t="s">
        <v>2860</v>
      </c>
    </row>
    <row r="325" spans="1:16">
      <c r="A325" s="2">
        <v>1418</v>
      </c>
      <c r="B325" s="2" t="s">
        <v>2909</v>
      </c>
      <c r="C325" s="2">
        <v>32879100</v>
      </c>
      <c r="D325" s="2">
        <v>32879189</v>
      </c>
      <c r="E325" s="2">
        <v>1</v>
      </c>
      <c r="F325" s="2">
        <v>1</v>
      </c>
      <c r="G325" s="2">
        <v>9</v>
      </c>
      <c r="H325" s="2">
        <v>8</v>
      </c>
      <c r="I325" s="2">
        <f t="shared" si="4"/>
        <v>0.88888888888888884</v>
      </c>
      <c r="J325" s="2" t="s">
        <v>1892</v>
      </c>
      <c r="K325" s="2">
        <v>1</v>
      </c>
      <c r="L325" s="2">
        <v>0</v>
      </c>
      <c r="M325" s="2">
        <v>0</v>
      </c>
      <c r="N325" s="2" t="s">
        <v>1900</v>
      </c>
      <c r="O325" s="2">
        <v>-9138</v>
      </c>
      <c r="P325" s="2" t="s">
        <v>2863</v>
      </c>
    </row>
    <row r="326" spans="1:16">
      <c r="A326" s="2">
        <v>66</v>
      </c>
      <c r="B326" s="2" t="s">
        <v>2891</v>
      </c>
      <c r="C326" s="2">
        <v>3792503</v>
      </c>
      <c r="D326" s="2">
        <v>3792692</v>
      </c>
      <c r="E326" s="2">
        <v>1</v>
      </c>
      <c r="F326" s="2">
        <v>1</v>
      </c>
      <c r="G326" s="2">
        <v>26</v>
      </c>
      <c r="H326" s="2">
        <v>23</v>
      </c>
      <c r="I326" s="2">
        <f t="shared" ref="I326:I389" si="5">H326/G326</f>
        <v>0.88461538461538458</v>
      </c>
      <c r="J326" s="2" t="s">
        <v>1892</v>
      </c>
      <c r="K326" s="2">
        <v>1</v>
      </c>
      <c r="L326" s="2">
        <v>0</v>
      </c>
      <c r="M326" s="2">
        <v>0</v>
      </c>
      <c r="N326" s="2" t="s">
        <v>1900</v>
      </c>
      <c r="O326" s="2">
        <v>-9113</v>
      </c>
      <c r="P326" s="2" t="s">
        <v>2864</v>
      </c>
    </row>
    <row r="327" spans="1:16">
      <c r="A327" s="2">
        <v>2309</v>
      </c>
      <c r="B327" s="2" t="s">
        <v>2899</v>
      </c>
      <c r="C327" s="2">
        <v>36608079</v>
      </c>
      <c r="D327" s="2">
        <v>36608291</v>
      </c>
      <c r="E327" s="2">
        <v>1</v>
      </c>
      <c r="F327" s="2">
        <v>1</v>
      </c>
      <c r="G327" s="2">
        <v>17</v>
      </c>
      <c r="H327" s="2">
        <v>15</v>
      </c>
      <c r="I327" s="2">
        <f t="shared" si="5"/>
        <v>0.88235294117647056</v>
      </c>
      <c r="J327" s="2" t="s">
        <v>1892</v>
      </c>
      <c r="K327" s="2">
        <v>1</v>
      </c>
      <c r="L327" s="2">
        <v>0</v>
      </c>
      <c r="M327" s="2">
        <v>0</v>
      </c>
      <c r="N327" s="2" t="s">
        <v>1900</v>
      </c>
      <c r="O327" s="2">
        <v>-9092</v>
      </c>
      <c r="P327" s="2" t="s">
        <v>2865</v>
      </c>
    </row>
    <row r="328" spans="1:16">
      <c r="A328" s="2">
        <v>1340</v>
      </c>
      <c r="B328" s="2" t="s">
        <v>2906</v>
      </c>
      <c r="C328" s="2">
        <v>41444871</v>
      </c>
      <c r="D328" s="2">
        <v>41444931</v>
      </c>
      <c r="E328" s="2">
        <v>1</v>
      </c>
      <c r="F328" s="2">
        <v>1</v>
      </c>
      <c r="G328" s="2">
        <v>8</v>
      </c>
      <c r="H328" s="2">
        <v>7</v>
      </c>
      <c r="I328" s="2">
        <f t="shared" si="5"/>
        <v>0.875</v>
      </c>
      <c r="J328" s="2" t="s">
        <v>1892</v>
      </c>
      <c r="K328" s="2">
        <v>1</v>
      </c>
      <c r="L328" s="2">
        <v>0</v>
      </c>
      <c r="M328" s="2">
        <v>0</v>
      </c>
      <c r="N328" s="2" t="s">
        <v>1900</v>
      </c>
      <c r="O328" s="2">
        <v>-9024</v>
      </c>
      <c r="P328" s="2" t="s">
        <v>2861</v>
      </c>
    </row>
    <row r="329" spans="1:16">
      <c r="A329" s="2">
        <v>213</v>
      </c>
      <c r="B329" s="2" t="s">
        <v>2894</v>
      </c>
      <c r="C329" s="2">
        <v>61995575</v>
      </c>
      <c r="D329" s="2">
        <v>61995646</v>
      </c>
      <c r="E329" s="2">
        <v>1</v>
      </c>
      <c r="F329" s="2">
        <v>1</v>
      </c>
      <c r="G329" s="2">
        <v>8</v>
      </c>
      <c r="H329" s="2">
        <v>7</v>
      </c>
      <c r="I329" s="2">
        <f t="shared" si="5"/>
        <v>0.875</v>
      </c>
      <c r="J329" s="2" t="s">
        <v>1892</v>
      </c>
      <c r="K329" s="2">
        <v>1</v>
      </c>
      <c r="L329" s="2">
        <v>0</v>
      </c>
      <c r="M329" s="2">
        <v>0</v>
      </c>
      <c r="N329" s="2" t="s">
        <v>1333</v>
      </c>
      <c r="O329" s="2">
        <v>-8846</v>
      </c>
      <c r="P329" s="2" t="s">
        <v>2866</v>
      </c>
    </row>
    <row r="330" spans="1:16">
      <c r="A330" s="2">
        <v>1750</v>
      </c>
      <c r="B330" s="2" t="s">
        <v>2905</v>
      </c>
      <c r="C330" s="2">
        <v>33899509</v>
      </c>
      <c r="D330" s="2">
        <v>33899580</v>
      </c>
      <c r="E330" s="2">
        <v>1</v>
      </c>
      <c r="F330" s="2">
        <v>0</v>
      </c>
      <c r="G330" s="2">
        <v>8</v>
      </c>
      <c r="H330" s="2">
        <v>7</v>
      </c>
      <c r="I330" s="2">
        <f t="shared" si="5"/>
        <v>0.875</v>
      </c>
      <c r="J330" s="2" t="s">
        <v>1892</v>
      </c>
      <c r="K330" s="2">
        <v>1</v>
      </c>
      <c r="L330" s="2">
        <v>0</v>
      </c>
      <c r="M330" s="2">
        <v>0</v>
      </c>
      <c r="N330" s="2" t="s">
        <v>1334</v>
      </c>
      <c r="O330" s="2">
        <v>-8761</v>
      </c>
      <c r="P330" s="2" t="s">
        <v>2867</v>
      </c>
    </row>
    <row r="331" spans="1:16">
      <c r="A331" s="2">
        <v>844</v>
      </c>
      <c r="B331" s="2" t="s">
        <v>2886</v>
      </c>
      <c r="C331" s="2">
        <v>129026837</v>
      </c>
      <c r="D331" s="2">
        <v>129026896</v>
      </c>
      <c r="E331" s="2">
        <v>1</v>
      </c>
      <c r="F331" s="2">
        <v>0</v>
      </c>
      <c r="G331" s="2">
        <v>8</v>
      </c>
      <c r="H331" s="2">
        <v>7</v>
      </c>
      <c r="I331" s="2">
        <f t="shared" si="5"/>
        <v>0.875</v>
      </c>
      <c r="J331" s="2" t="s">
        <v>1892</v>
      </c>
      <c r="K331" s="2">
        <v>1</v>
      </c>
      <c r="L331" s="2">
        <v>0</v>
      </c>
      <c r="M331" s="2">
        <v>0</v>
      </c>
      <c r="N331" s="2" t="s">
        <v>1900</v>
      </c>
      <c r="O331" s="2">
        <v>-8632</v>
      </c>
      <c r="P331" s="2" t="s">
        <v>2868</v>
      </c>
    </row>
    <row r="332" spans="1:16">
      <c r="A332" s="2">
        <v>1654</v>
      </c>
      <c r="B332" s="2" t="s">
        <v>2905</v>
      </c>
      <c r="C332" s="2">
        <v>85070283</v>
      </c>
      <c r="D332" s="2">
        <v>85070332</v>
      </c>
      <c r="E332" s="2">
        <v>1</v>
      </c>
      <c r="F332" s="2">
        <v>0</v>
      </c>
      <c r="G332" s="2">
        <v>8</v>
      </c>
      <c r="H332" s="2">
        <v>7</v>
      </c>
      <c r="I332" s="2">
        <f t="shared" si="5"/>
        <v>0.875</v>
      </c>
      <c r="J332" s="2" t="s">
        <v>1892</v>
      </c>
      <c r="K332" s="2">
        <v>1</v>
      </c>
      <c r="L332" s="2">
        <v>0</v>
      </c>
      <c r="M332" s="2">
        <v>0</v>
      </c>
      <c r="N332" s="2" t="s">
        <v>1900</v>
      </c>
      <c r="O332" s="2">
        <v>-8573</v>
      </c>
      <c r="P332" s="2" t="s">
        <v>2839</v>
      </c>
    </row>
    <row r="333" spans="1:16">
      <c r="A333" s="2">
        <v>1110</v>
      </c>
      <c r="B333" s="2" t="s">
        <v>2891</v>
      </c>
      <c r="C333" s="2">
        <v>35905264</v>
      </c>
      <c r="D333" s="2">
        <v>35905307</v>
      </c>
      <c r="E333" s="2">
        <v>1</v>
      </c>
      <c r="F333" s="2">
        <v>0</v>
      </c>
      <c r="G333" s="2">
        <v>8</v>
      </c>
      <c r="H333" s="2">
        <v>7</v>
      </c>
      <c r="I333" s="2">
        <f t="shared" si="5"/>
        <v>0.875</v>
      </c>
      <c r="J333" s="2" t="s">
        <v>1892</v>
      </c>
      <c r="K333" s="2">
        <v>1</v>
      </c>
      <c r="L333" s="2">
        <v>0</v>
      </c>
      <c r="M333" s="2">
        <v>0</v>
      </c>
      <c r="N333" s="2" t="s">
        <v>1335</v>
      </c>
      <c r="O333" s="2">
        <v>-8401</v>
      </c>
      <c r="P333" s="2" t="s">
        <v>2869</v>
      </c>
    </row>
    <row r="334" spans="1:16">
      <c r="A334" s="2">
        <v>974</v>
      </c>
      <c r="B334" s="2" t="s">
        <v>2896</v>
      </c>
      <c r="C334" s="2">
        <v>29033311</v>
      </c>
      <c r="D334" s="2">
        <v>29033367</v>
      </c>
      <c r="E334" s="2">
        <v>1</v>
      </c>
      <c r="F334" s="2">
        <v>1</v>
      </c>
      <c r="G334" s="2">
        <v>8</v>
      </c>
      <c r="H334" s="2">
        <v>7</v>
      </c>
      <c r="I334" s="2">
        <f t="shared" si="5"/>
        <v>0.875</v>
      </c>
      <c r="J334" s="2" t="s">
        <v>1892</v>
      </c>
      <c r="K334" s="2">
        <v>1</v>
      </c>
      <c r="L334" s="2">
        <v>0</v>
      </c>
      <c r="M334" s="2">
        <v>0</v>
      </c>
      <c r="N334" s="2" t="s">
        <v>1336</v>
      </c>
      <c r="O334" s="2">
        <v>-8367</v>
      </c>
      <c r="P334" s="2" t="s">
        <v>2870</v>
      </c>
    </row>
    <row r="335" spans="1:16">
      <c r="A335" s="2">
        <v>2649</v>
      </c>
      <c r="B335" s="2" t="s">
        <v>2898</v>
      </c>
      <c r="C335" s="2">
        <v>66104328</v>
      </c>
      <c r="D335" s="2">
        <v>66104370</v>
      </c>
      <c r="E335" s="2">
        <v>1</v>
      </c>
      <c r="F335" s="2">
        <v>0</v>
      </c>
      <c r="G335" s="2">
        <v>8</v>
      </c>
      <c r="H335" s="2">
        <v>7</v>
      </c>
      <c r="I335" s="2">
        <f t="shared" si="5"/>
        <v>0.875</v>
      </c>
      <c r="J335" s="2" t="s">
        <v>1892</v>
      </c>
      <c r="K335" s="2">
        <v>1</v>
      </c>
      <c r="L335" s="2">
        <v>0</v>
      </c>
      <c r="M335" s="2">
        <v>0</v>
      </c>
      <c r="N335" s="2" t="s">
        <v>1900</v>
      </c>
      <c r="O335" s="2">
        <v>-8328</v>
      </c>
      <c r="P335" s="2" t="s">
        <v>2871</v>
      </c>
    </row>
    <row r="336" spans="1:16">
      <c r="A336" s="2">
        <v>533</v>
      </c>
      <c r="B336" s="2" t="s">
        <v>2898</v>
      </c>
      <c r="C336" s="2">
        <v>843883</v>
      </c>
      <c r="D336" s="2">
        <v>844107</v>
      </c>
      <c r="E336" s="2">
        <v>1</v>
      </c>
      <c r="F336" s="2">
        <v>1</v>
      </c>
      <c r="G336" s="2">
        <v>32</v>
      </c>
      <c r="H336" s="2">
        <v>28</v>
      </c>
      <c r="I336" s="2">
        <f t="shared" si="5"/>
        <v>0.875</v>
      </c>
      <c r="J336" s="2" t="s">
        <v>1892</v>
      </c>
      <c r="K336" s="2">
        <v>1</v>
      </c>
      <c r="L336" s="2">
        <v>0</v>
      </c>
      <c r="M336" s="2">
        <v>0</v>
      </c>
      <c r="N336" s="2" t="s">
        <v>1337</v>
      </c>
      <c r="O336" s="2">
        <v>-8288</v>
      </c>
      <c r="P336" s="2" t="s">
        <v>2872</v>
      </c>
    </row>
    <row r="337" spans="1:16">
      <c r="A337" s="2">
        <v>1338</v>
      </c>
      <c r="B337" s="2" t="s">
        <v>2907</v>
      </c>
      <c r="C337" s="2">
        <v>54518841</v>
      </c>
      <c r="D337" s="2">
        <v>54518906</v>
      </c>
      <c r="E337" s="2">
        <v>1</v>
      </c>
      <c r="F337" s="2">
        <v>1</v>
      </c>
      <c r="G337" s="2">
        <v>8</v>
      </c>
      <c r="H337" s="2">
        <v>7</v>
      </c>
      <c r="I337" s="2">
        <f t="shared" si="5"/>
        <v>0.875</v>
      </c>
      <c r="J337" s="2" t="s">
        <v>1892</v>
      </c>
      <c r="K337" s="2">
        <v>1</v>
      </c>
      <c r="L337" s="2">
        <v>0</v>
      </c>
      <c r="M337" s="2">
        <v>0</v>
      </c>
      <c r="N337" s="2" t="s">
        <v>1900</v>
      </c>
      <c r="O337" s="2">
        <v>-8276</v>
      </c>
      <c r="P337" s="2" t="s">
        <v>2873</v>
      </c>
    </row>
    <row r="338" spans="1:16">
      <c r="A338" s="2">
        <v>1590</v>
      </c>
      <c r="B338" s="2" t="s">
        <v>2888</v>
      </c>
      <c r="C338" s="2">
        <v>100143347</v>
      </c>
      <c r="D338" s="2">
        <v>100143574</v>
      </c>
      <c r="E338" s="2">
        <v>1</v>
      </c>
      <c r="F338" s="2">
        <v>1</v>
      </c>
      <c r="G338" s="2">
        <v>24</v>
      </c>
      <c r="H338" s="2">
        <v>21</v>
      </c>
      <c r="I338" s="2">
        <f t="shared" si="5"/>
        <v>0.875</v>
      </c>
      <c r="J338" s="2" t="s">
        <v>1892</v>
      </c>
      <c r="K338" s="2">
        <v>1</v>
      </c>
      <c r="L338" s="2">
        <v>0</v>
      </c>
      <c r="M338" s="2">
        <v>0</v>
      </c>
      <c r="N338" s="2" t="s">
        <v>1900</v>
      </c>
      <c r="O338" s="2">
        <v>-8243</v>
      </c>
      <c r="P338" s="2" t="s">
        <v>2874</v>
      </c>
    </row>
    <row r="339" spans="1:16">
      <c r="A339" s="2">
        <v>534</v>
      </c>
      <c r="B339" s="2" t="s">
        <v>2894</v>
      </c>
      <c r="C339" s="2">
        <v>85938180</v>
      </c>
      <c r="D339" s="2">
        <v>85938390</v>
      </c>
      <c r="E339" s="2">
        <v>1</v>
      </c>
      <c r="F339" s="2">
        <v>1</v>
      </c>
      <c r="G339" s="2">
        <v>23</v>
      </c>
      <c r="H339" s="2">
        <v>20</v>
      </c>
      <c r="I339" s="2">
        <f t="shared" si="5"/>
        <v>0.86956521739130432</v>
      </c>
      <c r="J339" s="2" t="s">
        <v>1892</v>
      </c>
      <c r="K339" s="2">
        <v>1</v>
      </c>
      <c r="L339" s="2">
        <v>0</v>
      </c>
      <c r="M339" s="2">
        <v>0</v>
      </c>
      <c r="N339" s="2" t="s">
        <v>1338</v>
      </c>
      <c r="O339" s="2">
        <v>-8144</v>
      </c>
      <c r="P339" s="2" t="s">
        <v>2872</v>
      </c>
    </row>
    <row r="340" spans="1:16">
      <c r="A340" s="2">
        <v>1178</v>
      </c>
      <c r="B340" s="2" t="s">
        <v>2886</v>
      </c>
      <c r="C340" s="2">
        <v>114833620</v>
      </c>
      <c r="D340" s="2">
        <v>114833754</v>
      </c>
      <c r="E340" s="2">
        <v>1</v>
      </c>
      <c r="F340" s="2">
        <v>1</v>
      </c>
      <c r="G340" s="2">
        <v>23</v>
      </c>
      <c r="H340" s="2">
        <v>20</v>
      </c>
      <c r="I340" s="2">
        <f t="shared" si="5"/>
        <v>0.86956521739130432</v>
      </c>
      <c r="J340" s="2" t="s">
        <v>1892</v>
      </c>
      <c r="K340" s="2">
        <v>1</v>
      </c>
      <c r="L340" s="2">
        <v>0</v>
      </c>
      <c r="M340" s="2">
        <v>0</v>
      </c>
      <c r="N340" s="2" t="s">
        <v>1900</v>
      </c>
      <c r="O340" s="2">
        <v>-8014</v>
      </c>
      <c r="P340" s="2" t="s">
        <v>2875</v>
      </c>
    </row>
    <row r="341" spans="1:16">
      <c r="A341" s="2">
        <v>1013</v>
      </c>
      <c r="B341" s="2" t="s">
        <v>2887</v>
      </c>
      <c r="C341" s="2">
        <v>133970198</v>
      </c>
      <c r="D341" s="2">
        <v>133970303</v>
      </c>
      <c r="E341" s="2">
        <v>1</v>
      </c>
      <c r="F341" s="2">
        <v>1</v>
      </c>
      <c r="G341" s="2">
        <v>15</v>
      </c>
      <c r="H341" s="2">
        <v>13</v>
      </c>
      <c r="I341" s="2">
        <f t="shared" si="5"/>
        <v>0.8666666666666667</v>
      </c>
      <c r="J341" s="2" t="s">
        <v>1892</v>
      </c>
      <c r="K341" s="2">
        <v>1</v>
      </c>
      <c r="L341" s="2">
        <v>0</v>
      </c>
      <c r="M341" s="2">
        <v>0</v>
      </c>
      <c r="N341" s="2" t="s">
        <v>1339</v>
      </c>
      <c r="O341" s="2">
        <v>-7673</v>
      </c>
      <c r="P341" s="2" t="s">
        <v>2876</v>
      </c>
    </row>
    <row r="342" spans="1:16">
      <c r="A342" s="2">
        <v>1142</v>
      </c>
      <c r="B342" s="2" t="s">
        <v>2897</v>
      </c>
      <c r="C342" s="2">
        <v>55224462</v>
      </c>
      <c r="D342" s="2">
        <v>55224508</v>
      </c>
      <c r="E342" s="2">
        <v>1</v>
      </c>
      <c r="F342" s="2">
        <v>0</v>
      </c>
      <c r="G342" s="2">
        <v>7</v>
      </c>
      <c r="H342" s="2">
        <v>6</v>
      </c>
      <c r="I342" s="2">
        <f t="shared" si="5"/>
        <v>0.8571428571428571</v>
      </c>
      <c r="J342" s="2" t="s">
        <v>1892</v>
      </c>
      <c r="K342" s="2">
        <v>1</v>
      </c>
      <c r="L342" s="2">
        <v>0</v>
      </c>
      <c r="M342" s="2">
        <v>0</v>
      </c>
      <c r="N342" s="2" t="s">
        <v>1900</v>
      </c>
      <c r="O342" s="2">
        <v>-7631</v>
      </c>
      <c r="P342" s="2" t="s">
        <v>2877</v>
      </c>
    </row>
    <row r="343" spans="1:16">
      <c r="A343" s="2">
        <v>878</v>
      </c>
      <c r="B343" s="2" t="s">
        <v>2898</v>
      </c>
      <c r="C343" s="2">
        <v>78532684</v>
      </c>
      <c r="D343" s="2">
        <v>78532806</v>
      </c>
      <c r="E343" s="2">
        <v>1</v>
      </c>
      <c r="F343" s="2">
        <v>1</v>
      </c>
      <c r="G343" s="2">
        <v>14</v>
      </c>
      <c r="H343" s="2">
        <v>12</v>
      </c>
      <c r="I343" s="2">
        <f t="shared" si="5"/>
        <v>0.8571428571428571</v>
      </c>
      <c r="J343" s="2" t="s">
        <v>1892</v>
      </c>
      <c r="K343" s="2">
        <v>1</v>
      </c>
      <c r="L343" s="2">
        <v>0</v>
      </c>
      <c r="M343" s="2">
        <v>0</v>
      </c>
      <c r="N343" s="2" t="s">
        <v>1900</v>
      </c>
      <c r="O343" s="2">
        <v>-7573</v>
      </c>
      <c r="P343" s="2" t="s">
        <v>2560</v>
      </c>
    </row>
    <row r="344" spans="1:16">
      <c r="A344" s="2">
        <v>266</v>
      </c>
      <c r="B344" s="2" t="s">
        <v>2886</v>
      </c>
      <c r="C344" s="2">
        <v>6780044</v>
      </c>
      <c r="D344" s="2">
        <v>6780086</v>
      </c>
      <c r="E344" s="2">
        <v>1</v>
      </c>
      <c r="F344" s="2">
        <v>0</v>
      </c>
      <c r="G344" s="2">
        <v>7</v>
      </c>
      <c r="H344" s="2">
        <v>6</v>
      </c>
      <c r="I344" s="2">
        <f t="shared" si="5"/>
        <v>0.8571428571428571</v>
      </c>
      <c r="J344" s="2" t="s">
        <v>1892</v>
      </c>
      <c r="K344" s="2">
        <v>1</v>
      </c>
      <c r="L344" s="2">
        <v>0</v>
      </c>
      <c r="M344" s="2">
        <v>0</v>
      </c>
      <c r="N344" s="2" t="s">
        <v>1340</v>
      </c>
      <c r="O344" s="2">
        <v>-7543</v>
      </c>
      <c r="P344" s="2" t="s">
        <v>2561</v>
      </c>
    </row>
    <row r="345" spans="1:16">
      <c r="A345" s="2">
        <v>1014</v>
      </c>
      <c r="B345" s="2" t="s">
        <v>2909</v>
      </c>
      <c r="C345" s="2">
        <v>55700986</v>
      </c>
      <c r="D345" s="2">
        <v>55701095</v>
      </c>
      <c r="E345" s="2">
        <v>1</v>
      </c>
      <c r="F345" s="2">
        <v>1</v>
      </c>
      <c r="G345" s="2">
        <v>14</v>
      </c>
      <c r="H345" s="2">
        <v>12</v>
      </c>
      <c r="I345" s="2">
        <f t="shared" si="5"/>
        <v>0.8571428571428571</v>
      </c>
      <c r="J345" s="2" t="s">
        <v>1892</v>
      </c>
      <c r="K345" s="2">
        <v>1</v>
      </c>
      <c r="L345" s="2">
        <v>0</v>
      </c>
      <c r="M345" s="2">
        <v>0</v>
      </c>
      <c r="N345" s="2" t="s">
        <v>1339</v>
      </c>
      <c r="O345" s="2">
        <v>-7519</v>
      </c>
      <c r="P345" s="2" t="s">
        <v>2876</v>
      </c>
    </row>
    <row r="346" spans="1:16">
      <c r="A346" s="2">
        <v>1964</v>
      </c>
      <c r="B346" s="2" t="s">
        <v>2909</v>
      </c>
      <c r="C346" s="2">
        <v>4124323</v>
      </c>
      <c r="D346" s="2">
        <v>4124365</v>
      </c>
      <c r="E346" s="2">
        <v>1</v>
      </c>
      <c r="F346" s="2">
        <v>0</v>
      </c>
      <c r="G346" s="2">
        <v>7</v>
      </c>
      <c r="H346" s="2">
        <v>6</v>
      </c>
      <c r="I346" s="2">
        <f t="shared" si="5"/>
        <v>0.8571428571428571</v>
      </c>
      <c r="J346" s="2" t="s">
        <v>1892</v>
      </c>
      <c r="K346" s="2">
        <v>1</v>
      </c>
      <c r="L346" s="2">
        <v>0</v>
      </c>
      <c r="M346" s="2">
        <v>0</v>
      </c>
      <c r="N346" s="2" t="s">
        <v>1341</v>
      </c>
      <c r="O346" s="2">
        <v>-7436</v>
      </c>
      <c r="P346" s="2" t="s">
        <v>2562</v>
      </c>
    </row>
    <row r="347" spans="1:16">
      <c r="A347" s="2">
        <v>968</v>
      </c>
      <c r="B347" s="2" t="s">
        <v>2899</v>
      </c>
      <c r="C347" s="2">
        <v>7761361</v>
      </c>
      <c r="D347" s="2">
        <v>7761403</v>
      </c>
      <c r="E347" s="2">
        <v>1</v>
      </c>
      <c r="F347" s="2">
        <v>0</v>
      </c>
      <c r="G347" s="2">
        <v>7</v>
      </c>
      <c r="H347" s="2">
        <v>6</v>
      </c>
      <c r="I347" s="2">
        <f t="shared" si="5"/>
        <v>0.8571428571428571</v>
      </c>
      <c r="J347" s="2" t="s">
        <v>1892</v>
      </c>
      <c r="K347" s="2">
        <v>1</v>
      </c>
      <c r="L347" s="2">
        <v>0</v>
      </c>
      <c r="M347" s="2">
        <v>0</v>
      </c>
      <c r="N347" s="2" t="s">
        <v>1342</v>
      </c>
      <c r="O347" s="2">
        <v>-7175</v>
      </c>
      <c r="P347" s="2" t="s">
        <v>2563</v>
      </c>
    </row>
    <row r="348" spans="1:16">
      <c r="A348" s="2">
        <v>2626</v>
      </c>
      <c r="B348" s="2" t="s">
        <v>2901</v>
      </c>
      <c r="C348" s="2">
        <v>51795703</v>
      </c>
      <c r="D348" s="2">
        <v>51795745</v>
      </c>
      <c r="E348" s="2">
        <v>1</v>
      </c>
      <c r="F348" s="2">
        <v>0</v>
      </c>
      <c r="G348" s="2">
        <v>7</v>
      </c>
      <c r="H348" s="2">
        <v>6</v>
      </c>
      <c r="I348" s="2">
        <f t="shared" si="5"/>
        <v>0.8571428571428571</v>
      </c>
      <c r="J348" s="2" t="s">
        <v>1892</v>
      </c>
      <c r="K348" s="2">
        <v>1</v>
      </c>
      <c r="L348" s="2">
        <v>0</v>
      </c>
      <c r="M348" s="2">
        <v>0</v>
      </c>
      <c r="N348" s="2" t="s">
        <v>1343</v>
      </c>
      <c r="O348" s="2">
        <v>-7161</v>
      </c>
      <c r="P348" s="2" t="s">
        <v>2564</v>
      </c>
    </row>
    <row r="349" spans="1:16">
      <c r="A349" s="2">
        <v>2150</v>
      </c>
      <c r="B349" s="2" t="s">
        <v>2891</v>
      </c>
      <c r="C349" s="2">
        <v>43589027</v>
      </c>
      <c r="D349" s="2">
        <v>43589084</v>
      </c>
      <c r="E349" s="2">
        <v>1</v>
      </c>
      <c r="F349" s="2">
        <v>0</v>
      </c>
      <c r="G349" s="2">
        <v>7</v>
      </c>
      <c r="H349" s="2">
        <v>6</v>
      </c>
      <c r="I349" s="2">
        <f t="shared" si="5"/>
        <v>0.8571428571428571</v>
      </c>
      <c r="J349" s="2" t="s">
        <v>1892</v>
      </c>
      <c r="K349" s="2">
        <v>1</v>
      </c>
      <c r="L349" s="2">
        <v>0</v>
      </c>
      <c r="M349" s="2">
        <v>0</v>
      </c>
      <c r="N349" s="2" t="s">
        <v>1900</v>
      </c>
      <c r="O349" s="2">
        <v>-7083</v>
      </c>
      <c r="P349" s="2" t="s">
        <v>2565</v>
      </c>
    </row>
    <row r="350" spans="1:16">
      <c r="A350" s="2">
        <v>380</v>
      </c>
      <c r="B350" s="2" t="s">
        <v>2904</v>
      </c>
      <c r="C350" s="2">
        <v>55489108</v>
      </c>
      <c r="D350" s="2">
        <v>55489150</v>
      </c>
      <c r="E350" s="2">
        <v>1</v>
      </c>
      <c r="F350" s="2">
        <v>0</v>
      </c>
      <c r="G350" s="2">
        <v>7</v>
      </c>
      <c r="H350" s="2">
        <v>6</v>
      </c>
      <c r="I350" s="2">
        <f t="shared" si="5"/>
        <v>0.8571428571428571</v>
      </c>
      <c r="J350" s="2" t="s">
        <v>1892</v>
      </c>
      <c r="K350" s="2">
        <v>1</v>
      </c>
      <c r="L350" s="2">
        <v>0</v>
      </c>
      <c r="M350" s="2">
        <v>0</v>
      </c>
      <c r="N350" s="2" t="s">
        <v>1900</v>
      </c>
      <c r="O350" s="2">
        <v>-6911</v>
      </c>
      <c r="P350" s="2" t="s">
        <v>2566</v>
      </c>
    </row>
    <row r="351" spans="1:16">
      <c r="A351" s="2">
        <v>1805</v>
      </c>
      <c r="B351" s="2" t="s">
        <v>2888</v>
      </c>
      <c r="C351" s="2">
        <v>44162836</v>
      </c>
      <c r="D351" s="2">
        <v>44162919</v>
      </c>
      <c r="E351" s="2">
        <v>1</v>
      </c>
      <c r="F351" s="2">
        <v>1</v>
      </c>
      <c r="G351" s="2">
        <v>14</v>
      </c>
      <c r="H351" s="2">
        <v>12</v>
      </c>
      <c r="I351" s="2">
        <f t="shared" si="5"/>
        <v>0.8571428571428571</v>
      </c>
      <c r="J351" s="2" t="s">
        <v>1892</v>
      </c>
      <c r="K351" s="2">
        <v>1</v>
      </c>
      <c r="L351" s="2">
        <v>0</v>
      </c>
      <c r="M351" s="2">
        <v>0</v>
      </c>
      <c r="N351" s="2" t="s">
        <v>1900</v>
      </c>
      <c r="O351" s="2">
        <v>-6750</v>
      </c>
      <c r="P351" s="2" t="s">
        <v>2567</v>
      </c>
    </row>
    <row r="352" spans="1:16">
      <c r="A352" s="2">
        <v>90</v>
      </c>
      <c r="B352" s="2" t="s">
        <v>2905</v>
      </c>
      <c r="C352" s="2">
        <v>20707451</v>
      </c>
      <c r="D352" s="2">
        <v>20707572</v>
      </c>
      <c r="E352" s="2">
        <v>1</v>
      </c>
      <c r="F352" s="2">
        <v>1</v>
      </c>
      <c r="G352" s="2">
        <v>21</v>
      </c>
      <c r="H352" s="2">
        <v>18</v>
      </c>
      <c r="I352" s="2">
        <f t="shared" si="5"/>
        <v>0.8571428571428571</v>
      </c>
      <c r="J352" s="2" t="s">
        <v>1892</v>
      </c>
      <c r="K352" s="2">
        <v>1</v>
      </c>
      <c r="L352" s="2">
        <v>0</v>
      </c>
      <c r="M352" s="2">
        <v>0</v>
      </c>
      <c r="N352" s="2" t="s">
        <v>1900</v>
      </c>
      <c r="O352" s="2">
        <v>-6723</v>
      </c>
      <c r="P352" s="2" t="s">
        <v>2568</v>
      </c>
    </row>
    <row r="353" spans="1:16">
      <c r="A353" s="2">
        <v>896</v>
      </c>
      <c r="B353" s="2" t="s">
        <v>2896</v>
      </c>
      <c r="C353" s="2">
        <v>45409842</v>
      </c>
      <c r="D353" s="2">
        <v>45409884</v>
      </c>
      <c r="E353" s="2">
        <v>1</v>
      </c>
      <c r="F353" s="2">
        <v>0</v>
      </c>
      <c r="G353" s="2">
        <v>7</v>
      </c>
      <c r="H353" s="2">
        <v>6</v>
      </c>
      <c r="I353" s="2">
        <f t="shared" si="5"/>
        <v>0.8571428571428571</v>
      </c>
      <c r="J353" s="2" t="s">
        <v>1892</v>
      </c>
      <c r="K353" s="2">
        <v>1</v>
      </c>
      <c r="L353" s="2">
        <v>0</v>
      </c>
      <c r="M353" s="2">
        <v>0</v>
      </c>
      <c r="N353" s="2" t="s">
        <v>1900</v>
      </c>
      <c r="O353" s="2">
        <v>-6713</v>
      </c>
      <c r="P353" s="2" t="s">
        <v>2569</v>
      </c>
    </row>
    <row r="354" spans="1:16">
      <c r="A354" s="2">
        <v>2390</v>
      </c>
      <c r="B354" s="2" t="s">
        <v>2907</v>
      </c>
      <c r="C354" s="2">
        <v>38789501</v>
      </c>
      <c r="D354" s="2">
        <v>38789602</v>
      </c>
      <c r="E354" s="2">
        <v>1</v>
      </c>
      <c r="F354" s="2">
        <v>1</v>
      </c>
      <c r="G354" s="2">
        <v>14</v>
      </c>
      <c r="H354" s="2">
        <v>12</v>
      </c>
      <c r="I354" s="2">
        <f t="shared" si="5"/>
        <v>0.8571428571428571</v>
      </c>
      <c r="J354" s="2" t="s">
        <v>1892</v>
      </c>
      <c r="K354" s="2">
        <v>1</v>
      </c>
      <c r="L354" s="2">
        <v>0</v>
      </c>
      <c r="M354" s="2">
        <v>0</v>
      </c>
      <c r="N354" s="2" t="s">
        <v>1900</v>
      </c>
      <c r="O354" s="2">
        <v>-6635</v>
      </c>
      <c r="P354" s="2" t="s">
        <v>2570</v>
      </c>
    </row>
    <row r="355" spans="1:16">
      <c r="A355" s="2">
        <v>1410</v>
      </c>
      <c r="B355" s="2" t="s">
        <v>2886</v>
      </c>
      <c r="C355" s="2">
        <v>103877415</v>
      </c>
      <c r="D355" s="2">
        <v>103877602</v>
      </c>
      <c r="E355" s="2">
        <v>1</v>
      </c>
      <c r="F355" s="2">
        <v>1</v>
      </c>
      <c r="G355" s="2">
        <v>20</v>
      </c>
      <c r="H355" s="2">
        <v>17</v>
      </c>
      <c r="I355" s="2">
        <f t="shared" si="5"/>
        <v>0.85</v>
      </c>
      <c r="J355" s="2" t="s">
        <v>1892</v>
      </c>
      <c r="K355" s="2">
        <v>1</v>
      </c>
      <c r="L355" s="2">
        <v>0</v>
      </c>
      <c r="M355" s="2">
        <v>0</v>
      </c>
      <c r="N355" s="2" t="s">
        <v>1900</v>
      </c>
      <c r="O355" s="2">
        <v>-6621</v>
      </c>
      <c r="P355" s="2" t="s">
        <v>2571</v>
      </c>
    </row>
    <row r="356" spans="1:16">
      <c r="A356" s="2">
        <v>2477</v>
      </c>
      <c r="B356" s="2" t="s">
        <v>2887</v>
      </c>
      <c r="C356" s="2">
        <v>129948807</v>
      </c>
      <c r="D356" s="2">
        <v>129948922</v>
      </c>
      <c r="E356" s="2">
        <v>1</v>
      </c>
      <c r="F356" s="2">
        <v>1</v>
      </c>
      <c r="G356" s="2">
        <v>13</v>
      </c>
      <c r="H356" s="2">
        <v>11</v>
      </c>
      <c r="I356" s="2">
        <f t="shared" si="5"/>
        <v>0.84615384615384615</v>
      </c>
      <c r="J356" s="2" t="s">
        <v>1892</v>
      </c>
      <c r="K356" s="2">
        <v>1</v>
      </c>
      <c r="L356" s="2">
        <v>0</v>
      </c>
      <c r="M356" s="2">
        <v>0</v>
      </c>
      <c r="N356" s="2" t="s">
        <v>1344</v>
      </c>
      <c r="O356" s="2">
        <v>-6426</v>
      </c>
      <c r="P356" s="2" t="s">
        <v>2572</v>
      </c>
    </row>
    <row r="357" spans="1:16">
      <c r="A357" s="2">
        <v>1591</v>
      </c>
      <c r="B357" s="2" t="s">
        <v>2886</v>
      </c>
      <c r="C357" s="2">
        <v>99449569</v>
      </c>
      <c r="D357" s="2">
        <v>99449680</v>
      </c>
      <c r="E357" s="2">
        <v>1</v>
      </c>
      <c r="F357" s="2">
        <v>1</v>
      </c>
      <c r="G357" s="2">
        <v>13</v>
      </c>
      <c r="H357" s="2">
        <v>11</v>
      </c>
      <c r="I357" s="2">
        <f t="shared" si="5"/>
        <v>0.84615384615384615</v>
      </c>
      <c r="J357" s="2" t="s">
        <v>1892</v>
      </c>
      <c r="K357" s="2">
        <v>1</v>
      </c>
      <c r="L357" s="2">
        <v>0</v>
      </c>
      <c r="M357" s="2">
        <v>0</v>
      </c>
      <c r="N357" s="2" t="s">
        <v>1900</v>
      </c>
      <c r="O357" s="2">
        <v>-6208</v>
      </c>
      <c r="P357" s="2" t="s">
        <v>2573</v>
      </c>
    </row>
    <row r="358" spans="1:16">
      <c r="A358" s="2">
        <v>1244</v>
      </c>
      <c r="B358" s="2" t="s">
        <v>2898</v>
      </c>
      <c r="C358" s="2">
        <v>114178418</v>
      </c>
      <c r="D358" s="2">
        <v>114178504</v>
      </c>
      <c r="E358" s="2">
        <v>1</v>
      </c>
      <c r="F358" s="2">
        <v>1</v>
      </c>
      <c r="G358" s="2">
        <v>13</v>
      </c>
      <c r="H358" s="2">
        <v>11</v>
      </c>
      <c r="I358" s="2">
        <f t="shared" si="5"/>
        <v>0.84615384615384615</v>
      </c>
      <c r="J358" s="2" t="s">
        <v>1892</v>
      </c>
      <c r="K358" s="2">
        <v>1</v>
      </c>
      <c r="L358" s="2">
        <v>0</v>
      </c>
      <c r="M358" s="2">
        <v>0</v>
      </c>
      <c r="N358" s="2" t="s">
        <v>1345</v>
      </c>
      <c r="O358" s="2">
        <v>-6109</v>
      </c>
      <c r="P358" s="2" t="s">
        <v>2574</v>
      </c>
    </row>
    <row r="359" spans="1:16">
      <c r="A359" s="2">
        <v>1832</v>
      </c>
      <c r="B359" s="2" t="s">
        <v>2905</v>
      </c>
      <c r="C359" s="2">
        <v>35325493</v>
      </c>
      <c r="D359" s="2">
        <v>35325604</v>
      </c>
      <c r="E359" s="2">
        <v>1</v>
      </c>
      <c r="F359" s="2">
        <v>1</v>
      </c>
      <c r="G359" s="2">
        <v>19</v>
      </c>
      <c r="H359" s="2">
        <v>16</v>
      </c>
      <c r="I359" s="2">
        <f t="shared" si="5"/>
        <v>0.84210526315789469</v>
      </c>
      <c r="J359" s="2" t="s">
        <v>1892</v>
      </c>
      <c r="K359" s="2">
        <v>1</v>
      </c>
      <c r="L359" s="2">
        <v>0</v>
      </c>
      <c r="M359" s="2">
        <v>0</v>
      </c>
      <c r="N359" s="2" t="s">
        <v>1346</v>
      </c>
      <c r="O359" s="2">
        <v>-5990</v>
      </c>
      <c r="P359" s="2" t="s">
        <v>2575</v>
      </c>
    </row>
    <row r="360" spans="1:16">
      <c r="A360" s="2">
        <v>524</v>
      </c>
      <c r="B360" s="2" t="s">
        <v>2892</v>
      </c>
      <c r="C360" s="2">
        <v>46384486</v>
      </c>
      <c r="D360" s="2">
        <v>46384715</v>
      </c>
      <c r="E360" s="2">
        <v>1</v>
      </c>
      <c r="F360" s="2">
        <v>1</v>
      </c>
      <c r="G360" s="2">
        <v>25</v>
      </c>
      <c r="H360" s="2">
        <v>21</v>
      </c>
      <c r="I360" s="2">
        <f t="shared" si="5"/>
        <v>0.84</v>
      </c>
      <c r="J360" s="2" t="s">
        <v>1892</v>
      </c>
      <c r="K360" s="2">
        <v>1</v>
      </c>
      <c r="L360" s="2">
        <v>0</v>
      </c>
      <c r="M360" s="2">
        <v>0</v>
      </c>
      <c r="N360" s="2" t="s">
        <v>1900</v>
      </c>
      <c r="O360" s="2">
        <v>-5837</v>
      </c>
      <c r="P360" s="2" t="s">
        <v>2576</v>
      </c>
    </row>
    <row r="361" spans="1:16">
      <c r="A361" s="2">
        <v>143</v>
      </c>
      <c r="B361" s="2" t="s">
        <v>2887</v>
      </c>
      <c r="C361" s="2">
        <v>97906444</v>
      </c>
      <c r="D361" s="2">
        <v>97906486</v>
      </c>
      <c r="E361" s="2">
        <v>1</v>
      </c>
      <c r="F361" s="2">
        <v>0</v>
      </c>
      <c r="G361" s="2">
        <v>6</v>
      </c>
      <c r="H361" s="2">
        <v>5</v>
      </c>
      <c r="I361" s="2">
        <f t="shared" si="5"/>
        <v>0.83333333333333337</v>
      </c>
      <c r="J361" s="2" t="s">
        <v>1892</v>
      </c>
      <c r="K361" s="2">
        <v>1</v>
      </c>
      <c r="L361" s="2">
        <v>0</v>
      </c>
      <c r="M361" s="2">
        <v>0</v>
      </c>
      <c r="N361" s="2" t="s">
        <v>1900</v>
      </c>
      <c r="O361" s="2">
        <v>-5668</v>
      </c>
      <c r="P361" s="2" t="s">
        <v>2577</v>
      </c>
    </row>
    <row r="362" spans="1:16">
      <c r="A362" s="2">
        <v>1784</v>
      </c>
      <c r="B362" s="2" t="s">
        <v>2900</v>
      </c>
      <c r="C362" s="2">
        <v>139015593</v>
      </c>
      <c r="D362" s="2">
        <v>139015635</v>
      </c>
      <c r="E362" s="2">
        <v>1</v>
      </c>
      <c r="F362" s="2">
        <v>0</v>
      </c>
      <c r="G362" s="2">
        <v>6</v>
      </c>
      <c r="H362" s="2">
        <v>5</v>
      </c>
      <c r="I362" s="2">
        <f t="shared" si="5"/>
        <v>0.83333333333333337</v>
      </c>
      <c r="J362" s="2" t="s">
        <v>1892</v>
      </c>
      <c r="K362" s="2">
        <v>1</v>
      </c>
      <c r="L362" s="2">
        <v>0</v>
      </c>
      <c r="M362" s="2">
        <v>0</v>
      </c>
      <c r="N362" s="2" t="s">
        <v>1347</v>
      </c>
      <c r="O362" s="2">
        <v>-5531</v>
      </c>
      <c r="P362" s="2" t="s">
        <v>2578</v>
      </c>
    </row>
    <row r="363" spans="1:16">
      <c r="A363" s="2">
        <v>157</v>
      </c>
      <c r="B363" s="2" t="s">
        <v>2909</v>
      </c>
      <c r="C363" s="2">
        <v>47363283</v>
      </c>
      <c r="D363" s="2">
        <v>47363399</v>
      </c>
      <c r="E363" s="2">
        <v>1</v>
      </c>
      <c r="F363" s="2">
        <v>1</v>
      </c>
      <c r="G363" s="2">
        <v>12</v>
      </c>
      <c r="H363" s="2">
        <v>10</v>
      </c>
      <c r="I363" s="2">
        <f t="shared" si="5"/>
        <v>0.83333333333333337</v>
      </c>
      <c r="J363" s="2" t="s">
        <v>1892</v>
      </c>
      <c r="K363" s="2">
        <v>1</v>
      </c>
      <c r="L363" s="2">
        <v>0</v>
      </c>
      <c r="M363" s="2">
        <v>0</v>
      </c>
      <c r="N363" s="2" t="s">
        <v>1900</v>
      </c>
      <c r="O363" s="2">
        <v>-5502</v>
      </c>
      <c r="P363" s="2" t="s">
        <v>2744</v>
      </c>
    </row>
    <row r="364" spans="1:16">
      <c r="A364" s="2">
        <v>2478</v>
      </c>
      <c r="B364" s="2" t="s">
        <v>2908</v>
      </c>
      <c r="C364" s="2">
        <v>52733779</v>
      </c>
      <c r="D364" s="2">
        <v>52733884</v>
      </c>
      <c r="E364" s="2">
        <v>1</v>
      </c>
      <c r="F364" s="2">
        <v>0</v>
      </c>
      <c r="G364" s="2">
        <v>12</v>
      </c>
      <c r="H364" s="2">
        <v>10</v>
      </c>
      <c r="I364" s="2">
        <f t="shared" si="5"/>
        <v>0.83333333333333337</v>
      </c>
      <c r="J364" s="2" t="s">
        <v>1892</v>
      </c>
      <c r="K364" s="2">
        <v>1</v>
      </c>
      <c r="L364" s="2">
        <v>0</v>
      </c>
      <c r="M364" s="2">
        <v>0</v>
      </c>
      <c r="N364" s="2" t="s">
        <v>1344</v>
      </c>
      <c r="O364" s="2">
        <v>-5486</v>
      </c>
      <c r="P364" s="2" t="s">
        <v>2572</v>
      </c>
    </row>
    <row r="365" spans="1:16">
      <c r="A365" s="2">
        <v>1773</v>
      </c>
      <c r="B365" s="2" t="s">
        <v>2907</v>
      </c>
      <c r="C365" s="2">
        <v>38662919</v>
      </c>
      <c r="D365" s="2">
        <v>38662961</v>
      </c>
      <c r="E365" s="2">
        <v>1</v>
      </c>
      <c r="F365" s="2">
        <v>0</v>
      </c>
      <c r="G365" s="2">
        <v>6</v>
      </c>
      <c r="H365" s="2">
        <v>5</v>
      </c>
      <c r="I365" s="2">
        <f t="shared" si="5"/>
        <v>0.83333333333333337</v>
      </c>
      <c r="J365" s="2" t="s">
        <v>1892</v>
      </c>
      <c r="K365" s="2">
        <v>1</v>
      </c>
      <c r="L365" s="2">
        <v>0</v>
      </c>
      <c r="M365" s="2">
        <v>0</v>
      </c>
      <c r="N365" s="2" t="s">
        <v>1900</v>
      </c>
      <c r="O365" s="2">
        <v>-5460</v>
      </c>
      <c r="P365" s="2" t="s">
        <v>2799</v>
      </c>
    </row>
    <row r="366" spans="1:16">
      <c r="A366" s="2">
        <v>1781</v>
      </c>
      <c r="B366" s="2" t="s">
        <v>2900</v>
      </c>
      <c r="C366" s="2">
        <v>110427951</v>
      </c>
      <c r="D366" s="2">
        <v>110428076</v>
      </c>
      <c r="E366" s="2">
        <v>1</v>
      </c>
      <c r="F366" s="2">
        <v>1</v>
      </c>
      <c r="G366" s="2">
        <v>12</v>
      </c>
      <c r="H366" s="2">
        <v>10</v>
      </c>
      <c r="I366" s="2">
        <f t="shared" si="5"/>
        <v>0.83333333333333337</v>
      </c>
      <c r="J366" s="2" t="s">
        <v>1892</v>
      </c>
      <c r="K366" s="2">
        <v>1</v>
      </c>
      <c r="L366" s="2">
        <v>0</v>
      </c>
      <c r="M366" s="2">
        <v>0</v>
      </c>
      <c r="N366" s="2" t="s">
        <v>1900</v>
      </c>
      <c r="O366" s="2">
        <v>-5344</v>
      </c>
      <c r="P366" s="2" t="s">
        <v>2579</v>
      </c>
    </row>
    <row r="367" spans="1:16">
      <c r="A367" s="2">
        <v>586</v>
      </c>
      <c r="B367" s="2" t="s">
        <v>2896</v>
      </c>
      <c r="C367" s="2">
        <v>43822729</v>
      </c>
      <c r="D367" s="2">
        <v>43822771</v>
      </c>
      <c r="E367" s="2">
        <v>1</v>
      </c>
      <c r="F367" s="2">
        <v>0</v>
      </c>
      <c r="G367" s="2">
        <v>6</v>
      </c>
      <c r="H367" s="2">
        <v>5</v>
      </c>
      <c r="I367" s="2">
        <f t="shared" si="5"/>
        <v>0.83333333333333337</v>
      </c>
      <c r="J367" s="2" t="s">
        <v>1892</v>
      </c>
      <c r="K367" s="2">
        <v>1</v>
      </c>
      <c r="L367" s="2">
        <v>0</v>
      </c>
      <c r="M367" s="2">
        <v>0</v>
      </c>
      <c r="N367" s="2" t="s">
        <v>1900</v>
      </c>
      <c r="O367" s="2">
        <v>-5313</v>
      </c>
      <c r="P367" s="2" t="s">
        <v>2580</v>
      </c>
    </row>
    <row r="368" spans="1:16">
      <c r="A368" s="2">
        <v>1785</v>
      </c>
      <c r="B368" s="2" t="s">
        <v>2897</v>
      </c>
      <c r="C368" s="2">
        <v>97690688</v>
      </c>
      <c r="D368" s="2">
        <v>97690877</v>
      </c>
      <c r="E368" s="2">
        <v>1</v>
      </c>
      <c r="F368" s="2">
        <v>1</v>
      </c>
      <c r="G368" s="2">
        <v>18</v>
      </c>
      <c r="H368" s="2">
        <v>15</v>
      </c>
      <c r="I368" s="2">
        <f t="shared" si="5"/>
        <v>0.83333333333333337</v>
      </c>
      <c r="J368" s="2" t="s">
        <v>1892</v>
      </c>
      <c r="K368" s="2">
        <v>1</v>
      </c>
      <c r="L368" s="2">
        <v>0</v>
      </c>
      <c r="M368" s="2">
        <v>0</v>
      </c>
      <c r="N368" s="2" t="s">
        <v>1347</v>
      </c>
      <c r="O368" s="2">
        <v>-5304</v>
      </c>
      <c r="P368" s="2" t="s">
        <v>2578</v>
      </c>
    </row>
    <row r="369" spans="1:16">
      <c r="A369" s="2">
        <v>4</v>
      </c>
      <c r="B369" s="2" t="s">
        <v>2886</v>
      </c>
      <c r="C369" s="2">
        <v>103877644</v>
      </c>
      <c r="D369" s="2">
        <v>103877738</v>
      </c>
      <c r="E369" s="2">
        <v>1</v>
      </c>
      <c r="F369" s="2">
        <v>1</v>
      </c>
      <c r="G369" s="2">
        <v>12</v>
      </c>
      <c r="H369" s="2">
        <v>10</v>
      </c>
      <c r="I369" s="2">
        <f t="shared" si="5"/>
        <v>0.83333333333333337</v>
      </c>
      <c r="J369" s="2" t="s">
        <v>1892</v>
      </c>
      <c r="K369" s="2">
        <v>1</v>
      </c>
      <c r="L369" s="2">
        <v>0</v>
      </c>
      <c r="M369" s="2">
        <v>0</v>
      </c>
      <c r="N369" s="2" t="s">
        <v>1900</v>
      </c>
      <c r="O369" s="2">
        <v>-5235</v>
      </c>
      <c r="P369" s="2" t="s">
        <v>2581</v>
      </c>
    </row>
    <row r="370" spans="1:16">
      <c r="A370" s="2">
        <v>1181</v>
      </c>
      <c r="B370" s="2" t="s">
        <v>2894</v>
      </c>
      <c r="C370" s="2">
        <v>69044733</v>
      </c>
      <c r="D370" s="2">
        <v>69044845</v>
      </c>
      <c r="E370" s="2">
        <v>1</v>
      </c>
      <c r="F370" s="2">
        <v>1</v>
      </c>
      <c r="G370" s="2">
        <v>18</v>
      </c>
      <c r="H370" s="2">
        <v>15</v>
      </c>
      <c r="I370" s="2">
        <f t="shared" si="5"/>
        <v>0.83333333333333337</v>
      </c>
      <c r="J370" s="2" t="s">
        <v>1892</v>
      </c>
      <c r="K370" s="2">
        <v>1</v>
      </c>
      <c r="L370" s="2">
        <v>0</v>
      </c>
      <c r="M370" s="2">
        <v>0</v>
      </c>
      <c r="N370" s="2" t="s">
        <v>1900</v>
      </c>
      <c r="O370" s="2">
        <v>-4953</v>
      </c>
      <c r="P370" s="2" t="s">
        <v>2582</v>
      </c>
    </row>
    <row r="371" spans="1:16">
      <c r="A371" s="2">
        <v>2235</v>
      </c>
      <c r="B371" s="2" t="s">
        <v>2903</v>
      </c>
      <c r="C371" s="2">
        <v>11945153</v>
      </c>
      <c r="D371" s="2">
        <v>11945436</v>
      </c>
      <c r="E371" s="2">
        <v>1</v>
      </c>
      <c r="F371" s="2">
        <v>1</v>
      </c>
      <c r="G371" s="2">
        <v>23</v>
      </c>
      <c r="H371" s="2">
        <v>19</v>
      </c>
      <c r="I371" s="2">
        <f t="shared" si="5"/>
        <v>0.82608695652173914</v>
      </c>
      <c r="J371" s="2" t="s">
        <v>1892</v>
      </c>
      <c r="K371" s="2">
        <v>1</v>
      </c>
      <c r="L371" s="2">
        <v>0</v>
      </c>
      <c r="M371" s="2">
        <v>0</v>
      </c>
      <c r="N371" s="2" t="s">
        <v>1328</v>
      </c>
      <c r="O371" s="2">
        <v>-4812</v>
      </c>
      <c r="P371" s="2" t="s">
        <v>2583</v>
      </c>
    </row>
    <row r="372" spans="1:16">
      <c r="A372" s="2">
        <v>2638</v>
      </c>
      <c r="B372" s="2" t="s">
        <v>2891</v>
      </c>
      <c r="C372" s="2">
        <v>48921879</v>
      </c>
      <c r="D372" s="2">
        <v>48922190</v>
      </c>
      <c r="E372" s="2">
        <v>1</v>
      </c>
      <c r="F372" s="2">
        <v>1</v>
      </c>
      <c r="G372" s="2">
        <v>40</v>
      </c>
      <c r="H372" s="2">
        <v>33</v>
      </c>
      <c r="I372" s="2">
        <f t="shared" si="5"/>
        <v>0.82499999999999996</v>
      </c>
      <c r="J372" s="2" t="s">
        <v>1892</v>
      </c>
      <c r="K372" s="2">
        <v>1</v>
      </c>
      <c r="L372" s="2">
        <v>0</v>
      </c>
      <c r="M372" s="2">
        <v>0</v>
      </c>
      <c r="N372" s="2" t="s">
        <v>1348</v>
      </c>
      <c r="O372" s="2">
        <v>-4770</v>
      </c>
      <c r="P372" s="2" t="s">
        <v>2584</v>
      </c>
    </row>
    <row r="373" spans="1:16">
      <c r="A373" s="2">
        <v>1448</v>
      </c>
      <c r="B373" s="2" t="s">
        <v>2896</v>
      </c>
      <c r="C373" s="2">
        <v>230309839</v>
      </c>
      <c r="D373" s="2">
        <v>230310126</v>
      </c>
      <c r="E373" s="2">
        <v>1</v>
      </c>
      <c r="F373" s="2">
        <v>1</v>
      </c>
      <c r="G373" s="2">
        <v>34</v>
      </c>
      <c r="H373" s="2">
        <v>28</v>
      </c>
      <c r="I373" s="2">
        <f t="shared" si="5"/>
        <v>0.82352941176470584</v>
      </c>
      <c r="J373" s="2" t="s">
        <v>1892</v>
      </c>
      <c r="K373" s="2">
        <v>1</v>
      </c>
      <c r="L373" s="2">
        <v>0</v>
      </c>
      <c r="M373" s="2">
        <v>0</v>
      </c>
      <c r="N373" s="2" t="s">
        <v>1900</v>
      </c>
      <c r="O373" s="2">
        <v>-4768</v>
      </c>
      <c r="P373" s="2" t="s">
        <v>2585</v>
      </c>
    </row>
    <row r="374" spans="1:16">
      <c r="A374" s="2">
        <v>1356</v>
      </c>
      <c r="B374" s="2" t="s">
        <v>2900</v>
      </c>
      <c r="C374" s="2">
        <v>170815460</v>
      </c>
      <c r="D374" s="2">
        <v>170815645</v>
      </c>
      <c r="E374" s="2">
        <v>1</v>
      </c>
      <c r="F374" s="2">
        <v>1</v>
      </c>
      <c r="G374" s="2">
        <v>28</v>
      </c>
      <c r="H374" s="2">
        <v>23</v>
      </c>
      <c r="I374" s="2">
        <f t="shared" si="5"/>
        <v>0.8214285714285714</v>
      </c>
      <c r="J374" s="2" t="s">
        <v>1892</v>
      </c>
      <c r="K374" s="2">
        <v>1</v>
      </c>
      <c r="L374" s="2">
        <v>0</v>
      </c>
      <c r="M374" s="2">
        <v>0</v>
      </c>
      <c r="N374" s="2" t="s">
        <v>1900</v>
      </c>
      <c r="O374" s="2">
        <v>-4721</v>
      </c>
      <c r="P374" s="2" t="s">
        <v>2586</v>
      </c>
    </row>
    <row r="375" spans="1:16">
      <c r="A375" s="2">
        <v>1782</v>
      </c>
      <c r="B375" s="2" t="s">
        <v>2899</v>
      </c>
      <c r="C375" s="2">
        <v>78763419</v>
      </c>
      <c r="D375" s="2">
        <v>78763485</v>
      </c>
      <c r="E375" s="2">
        <v>1</v>
      </c>
      <c r="F375" s="2">
        <v>0</v>
      </c>
      <c r="G375" s="2">
        <v>11</v>
      </c>
      <c r="H375" s="2">
        <v>9</v>
      </c>
      <c r="I375" s="2">
        <f t="shared" si="5"/>
        <v>0.81818181818181823</v>
      </c>
      <c r="J375" s="2" t="s">
        <v>1892</v>
      </c>
      <c r="K375" s="2">
        <v>1</v>
      </c>
      <c r="L375" s="2">
        <v>0</v>
      </c>
      <c r="M375" s="2">
        <v>0</v>
      </c>
      <c r="N375" s="2" t="s">
        <v>1349</v>
      </c>
      <c r="O375" s="2">
        <v>-4694</v>
      </c>
      <c r="P375" s="2" t="s">
        <v>2587</v>
      </c>
    </row>
    <row r="376" spans="1:16">
      <c r="A376" s="2">
        <v>546</v>
      </c>
      <c r="B376" s="2" t="s">
        <v>2898</v>
      </c>
      <c r="C376" s="2">
        <v>35105214</v>
      </c>
      <c r="D376" s="2">
        <v>35105300</v>
      </c>
      <c r="E376" s="2">
        <v>1</v>
      </c>
      <c r="F376" s="2">
        <v>1</v>
      </c>
      <c r="G376" s="2">
        <v>11</v>
      </c>
      <c r="H376" s="2">
        <v>9</v>
      </c>
      <c r="I376" s="2">
        <f t="shared" si="5"/>
        <v>0.81818181818181823</v>
      </c>
      <c r="J376" s="2" t="s">
        <v>1892</v>
      </c>
      <c r="K376" s="2">
        <v>1</v>
      </c>
      <c r="L376" s="2">
        <v>0</v>
      </c>
      <c r="M376" s="2">
        <v>0</v>
      </c>
      <c r="N376" s="2" t="s">
        <v>1900</v>
      </c>
      <c r="O376" s="2">
        <v>-4477</v>
      </c>
      <c r="P376" s="2" t="s">
        <v>2588</v>
      </c>
    </row>
    <row r="377" spans="1:16">
      <c r="A377" s="2">
        <v>1113</v>
      </c>
      <c r="B377" s="2" t="s">
        <v>2902</v>
      </c>
      <c r="C377" s="2">
        <v>43537353</v>
      </c>
      <c r="D377" s="2">
        <v>43537456</v>
      </c>
      <c r="E377" s="2">
        <v>1</v>
      </c>
      <c r="F377" s="2">
        <v>1</v>
      </c>
      <c r="G377" s="2">
        <v>11</v>
      </c>
      <c r="H377" s="2">
        <v>9</v>
      </c>
      <c r="I377" s="2">
        <f t="shared" si="5"/>
        <v>0.81818181818181823</v>
      </c>
      <c r="J377" s="2" t="s">
        <v>1892</v>
      </c>
      <c r="K377" s="2">
        <v>1</v>
      </c>
      <c r="L377" s="2">
        <v>0</v>
      </c>
      <c r="M377" s="2">
        <v>0</v>
      </c>
      <c r="N377" s="2" t="s">
        <v>1900</v>
      </c>
      <c r="O377" s="2">
        <v>-4378</v>
      </c>
      <c r="P377" s="2" t="s">
        <v>2589</v>
      </c>
    </row>
    <row r="378" spans="1:16">
      <c r="A378" s="2">
        <v>1302</v>
      </c>
      <c r="B378" s="2" t="s">
        <v>2886</v>
      </c>
      <c r="C378" s="2">
        <v>25305868</v>
      </c>
      <c r="D378" s="2">
        <v>25305973</v>
      </c>
      <c r="E378" s="2">
        <v>1</v>
      </c>
      <c r="F378" s="2">
        <v>1</v>
      </c>
      <c r="G378" s="2">
        <v>11</v>
      </c>
      <c r="H378" s="2">
        <v>9</v>
      </c>
      <c r="I378" s="2">
        <f t="shared" si="5"/>
        <v>0.81818181818181823</v>
      </c>
      <c r="J378" s="2" t="s">
        <v>1892</v>
      </c>
      <c r="K378" s="2">
        <v>1</v>
      </c>
      <c r="L378" s="2">
        <v>0</v>
      </c>
      <c r="M378" s="2">
        <v>0</v>
      </c>
      <c r="N378" s="2" t="s">
        <v>1900</v>
      </c>
      <c r="O378" s="2">
        <v>-4350</v>
      </c>
      <c r="P378" s="2" t="s">
        <v>2590</v>
      </c>
    </row>
    <row r="379" spans="1:16">
      <c r="A379" s="2">
        <v>1091</v>
      </c>
      <c r="B379" s="2" t="s">
        <v>2898</v>
      </c>
      <c r="C379" s="2">
        <v>17374659</v>
      </c>
      <c r="D379" s="2">
        <v>17374743</v>
      </c>
      <c r="E379" s="2">
        <v>1</v>
      </c>
      <c r="F379" s="2">
        <v>0</v>
      </c>
      <c r="G379" s="2">
        <v>11</v>
      </c>
      <c r="H379" s="2">
        <v>9</v>
      </c>
      <c r="I379" s="2">
        <f t="shared" si="5"/>
        <v>0.81818181818181823</v>
      </c>
      <c r="J379" s="2" t="s">
        <v>1892</v>
      </c>
      <c r="K379" s="2">
        <v>1</v>
      </c>
      <c r="L379" s="2">
        <v>0</v>
      </c>
      <c r="M379" s="2">
        <v>0</v>
      </c>
      <c r="N379" s="2" t="s">
        <v>1900</v>
      </c>
      <c r="O379" s="2">
        <v>-4192</v>
      </c>
      <c r="P379" s="2" t="s">
        <v>2591</v>
      </c>
    </row>
    <row r="380" spans="1:16">
      <c r="A380" s="2">
        <v>1092</v>
      </c>
      <c r="B380" s="2" t="s">
        <v>2905</v>
      </c>
      <c r="C380" s="2">
        <v>26358149</v>
      </c>
      <c r="D380" s="2">
        <v>26358227</v>
      </c>
      <c r="E380" s="2">
        <v>1</v>
      </c>
      <c r="F380" s="2">
        <v>1</v>
      </c>
      <c r="G380" s="2">
        <v>11</v>
      </c>
      <c r="H380" s="2">
        <v>9</v>
      </c>
      <c r="I380" s="2">
        <f t="shared" si="5"/>
        <v>0.81818181818181823</v>
      </c>
      <c r="J380" s="2" t="s">
        <v>1892</v>
      </c>
      <c r="K380" s="2">
        <v>1</v>
      </c>
      <c r="L380" s="2">
        <v>0</v>
      </c>
      <c r="M380" s="2">
        <v>0</v>
      </c>
      <c r="N380" s="2" t="s">
        <v>1900</v>
      </c>
      <c r="O380" s="2">
        <v>-4060</v>
      </c>
      <c r="P380" s="2" t="s">
        <v>2591</v>
      </c>
    </row>
    <row r="381" spans="1:16">
      <c r="A381" s="2">
        <v>2357</v>
      </c>
      <c r="B381" s="2" t="s">
        <v>2894</v>
      </c>
      <c r="C381" s="2">
        <v>96571028</v>
      </c>
      <c r="D381" s="2">
        <v>96571145</v>
      </c>
      <c r="E381" s="2">
        <v>1</v>
      </c>
      <c r="F381" s="2">
        <v>1</v>
      </c>
      <c r="G381" s="2">
        <v>11</v>
      </c>
      <c r="H381" s="2">
        <v>9</v>
      </c>
      <c r="I381" s="2">
        <f t="shared" si="5"/>
        <v>0.81818181818181823</v>
      </c>
      <c r="J381" s="2" t="s">
        <v>1892</v>
      </c>
      <c r="K381" s="2">
        <v>1</v>
      </c>
      <c r="L381" s="2">
        <v>0</v>
      </c>
      <c r="M381" s="2">
        <v>0</v>
      </c>
      <c r="N381" s="2" t="s">
        <v>1900</v>
      </c>
      <c r="O381" s="2">
        <v>-4007</v>
      </c>
      <c r="P381" s="2" t="s">
        <v>2592</v>
      </c>
    </row>
    <row r="382" spans="1:16">
      <c r="A382" s="2">
        <v>1164</v>
      </c>
      <c r="B382" s="2" t="s">
        <v>2886</v>
      </c>
      <c r="C382" s="2">
        <v>100083075</v>
      </c>
      <c r="D382" s="2">
        <v>100083392</v>
      </c>
      <c r="E382" s="2">
        <v>1</v>
      </c>
      <c r="F382" s="2">
        <v>1</v>
      </c>
      <c r="G382" s="2">
        <v>54</v>
      </c>
      <c r="H382" s="2">
        <v>44</v>
      </c>
      <c r="I382" s="2">
        <f t="shared" si="5"/>
        <v>0.81481481481481477</v>
      </c>
      <c r="J382" s="2" t="s">
        <v>1892</v>
      </c>
      <c r="K382" s="2">
        <v>1</v>
      </c>
      <c r="L382" s="2">
        <v>0</v>
      </c>
      <c r="M382" s="2">
        <v>0</v>
      </c>
      <c r="N382" s="2" t="s">
        <v>1900</v>
      </c>
      <c r="O382" s="2">
        <v>-3907</v>
      </c>
      <c r="P382" s="2" t="s">
        <v>2593</v>
      </c>
    </row>
    <row r="383" spans="1:16">
      <c r="A383" s="2">
        <v>1668</v>
      </c>
      <c r="B383" s="2" t="s">
        <v>2894</v>
      </c>
      <c r="C383" s="2">
        <v>104073517</v>
      </c>
      <c r="D383" s="2">
        <v>104073793</v>
      </c>
      <c r="E383" s="2">
        <v>1</v>
      </c>
      <c r="F383" s="2">
        <v>1</v>
      </c>
      <c r="G383" s="2">
        <v>30</v>
      </c>
      <c r="H383" s="2">
        <v>24</v>
      </c>
      <c r="I383" s="2">
        <f t="shared" si="5"/>
        <v>0.8</v>
      </c>
      <c r="J383" s="2" t="s">
        <v>1892</v>
      </c>
      <c r="K383" s="2">
        <v>1</v>
      </c>
      <c r="L383" s="2">
        <v>0</v>
      </c>
      <c r="M383" s="2">
        <v>0</v>
      </c>
      <c r="N383" s="2" t="s">
        <v>1900</v>
      </c>
      <c r="O383" s="2">
        <v>-3901</v>
      </c>
      <c r="P383" s="2" t="s">
        <v>2594</v>
      </c>
    </row>
    <row r="384" spans="1:16">
      <c r="A384" s="2">
        <v>1934</v>
      </c>
      <c r="B384" s="2" t="s">
        <v>2909</v>
      </c>
      <c r="C384" s="2">
        <v>16740282</v>
      </c>
      <c r="D384" s="2">
        <v>16740360</v>
      </c>
      <c r="E384" s="2">
        <v>1</v>
      </c>
      <c r="F384" s="2">
        <v>0</v>
      </c>
      <c r="G384" s="2">
        <v>10</v>
      </c>
      <c r="H384" s="2">
        <v>8</v>
      </c>
      <c r="I384" s="2">
        <f t="shared" si="5"/>
        <v>0.8</v>
      </c>
      <c r="J384" s="2" t="s">
        <v>1892</v>
      </c>
      <c r="K384" s="2">
        <v>1</v>
      </c>
      <c r="L384" s="2">
        <v>0</v>
      </c>
      <c r="M384" s="2">
        <v>0</v>
      </c>
      <c r="N384" s="2" t="s">
        <v>1900</v>
      </c>
      <c r="O384" s="2">
        <v>-3888</v>
      </c>
      <c r="P384" s="2" t="s">
        <v>2595</v>
      </c>
    </row>
    <row r="385" spans="1:16">
      <c r="A385" s="2">
        <v>726</v>
      </c>
      <c r="B385" s="2" t="s">
        <v>2905</v>
      </c>
      <c r="C385" s="2">
        <v>38455690</v>
      </c>
      <c r="D385" s="2">
        <v>38455777</v>
      </c>
      <c r="E385" s="2">
        <v>1</v>
      </c>
      <c r="F385" s="2">
        <v>1</v>
      </c>
      <c r="G385" s="2">
        <v>10</v>
      </c>
      <c r="H385" s="2">
        <v>8</v>
      </c>
      <c r="I385" s="2">
        <f t="shared" si="5"/>
        <v>0.8</v>
      </c>
      <c r="J385" s="2" t="s">
        <v>1892</v>
      </c>
      <c r="K385" s="2">
        <v>1</v>
      </c>
      <c r="L385" s="2">
        <v>0</v>
      </c>
      <c r="M385" s="2">
        <v>0</v>
      </c>
      <c r="N385" s="2" t="s">
        <v>1900</v>
      </c>
      <c r="O385" s="2">
        <v>-3817</v>
      </c>
      <c r="P385" s="2" t="s">
        <v>2596</v>
      </c>
    </row>
    <row r="386" spans="1:16">
      <c r="A386" s="2">
        <v>559</v>
      </c>
      <c r="B386" s="2" t="s">
        <v>2894</v>
      </c>
      <c r="C386" s="2">
        <v>50052856</v>
      </c>
      <c r="D386" s="2">
        <v>50052941</v>
      </c>
      <c r="E386" s="2">
        <v>1</v>
      </c>
      <c r="F386" s="2">
        <v>1</v>
      </c>
      <c r="G386" s="2">
        <v>10</v>
      </c>
      <c r="H386" s="2">
        <v>8</v>
      </c>
      <c r="I386" s="2">
        <f t="shared" si="5"/>
        <v>0.8</v>
      </c>
      <c r="J386" s="2" t="s">
        <v>1892</v>
      </c>
      <c r="K386" s="2">
        <v>1</v>
      </c>
      <c r="L386" s="2">
        <v>0</v>
      </c>
      <c r="M386" s="2">
        <v>0</v>
      </c>
      <c r="N386" s="2" t="s">
        <v>1900</v>
      </c>
      <c r="O386" s="2">
        <v>-3794</v>
      </c>
      <c r="P386" s="2" t="s">
        <v>2597</v>
      </c>
    </row>
    <row r="387" spans="1:16">
      <c r="A387" s="2">
        <v>727</v>
      </c>
      <c r="B387" s="2" t="s">
        <v>2904</v>
      </c>
      <c r="C387" s="2">
        <v>41407912</v>
      </c>
      <c r="D387" s="2">
        <v>41407989</v>
      </c>
      <c r="E387" s="2">
        <v>1</v>
      </c>
      <c r="F387" s="2">
        <v>0</v>
      </c>
      <c r="G387" s="2">
        <v>10</v>
      </c>
      <c r="H387" s="2">
        <v>8</v>
      </c>
      <c r="I387" s="2">
        <f t="shared" si="5"/>
        <v>0.8</v>
      </c>
      <c r="J387" s="2" t="s">
        <v>1892</v>
      </c>
      <c r="K387" s="2">
        <v>1</v>
      </c>
      <c r="L387" s="2">
        <v>0</v>
      </c>
      <c r="M387" s="2">
        <v>0</v>
      </c>
      <c r="N387" s="2" t="s">
        <v>1900</v>
      </c>
      <c r="O387" s="2">
        <v>-3653</v>
      </c>
      <c r="P387" s="2" t="s">
        <v>2596</v>
      </c>
    </row>
    <row r="388" spans="1:16">
      <c r="A388" s="2">
        <v>1411</v>
      </c>
      <c r="B388" s="2" t="s">
        <v>2899</v>
      </c>
      <c r="C388" s="2">
        <v>80188294</v>
      </c>
      <c r="D388" s="2">
        <v>80188392</v>
      </c>
      <c r="E388" s="2">
        <v>1</v>
      </c>
      <c r="F388" s="2">
        <v>0</v>
      </c>
      <c r="G388" s="2">
        <v>10</v>
      </c>
      <c r="H388" s="2">
        <v>8</v>
      </c>
      <c r="I388" s="2">
        <f t="shared" si="5"/>
        <v>0.8</v>
      </c>
      <c r="J388" s="2" t="s">
        <v>1892</v>
      </c>
      <c r="K388" s="2">
        <v>1</v>
      </c>
      <c r="L388" s="2">
        <v>0</v>
      </c>
      <c r="M388" s="2">
        <v>0</v>
      </c>
      <c r="N388" s="2" t="s">
        <v>1900</v>
      </c>
      <c r="O388" s="2">
        <v>-3391</v>
      </c>
      <c r="P388" s="2" t="s">
        <v>2598</v>
      </c>
    </row>
    <row r="389" spans="1:16">
      <c r="A389" s="2">
        <v>1412</v>
      </c>
      <c r="B389" s="2" t="s">
        <v>2905</v>
      </c>
      <c r="C389" s="2">
        <v>54752937</v>
      </c>
      <c r="D389" s="2">
        <v>54753169</v>
      </c>
      <c r="E389" s="2">
        <v>1</v>
      </c>
      <c r="F389" s="2">
        <v>1</v>
      </c>
      <c r="G389" s="2">
        <v>35</v>
      </c>
      <c r="H389" s="2">
        <v>28</v>
      </c>
      <c r="I389" s="2">
        <f t="shared" si="5"/>
        <v>0.8</v>
      </c>
      <c r="J389" s="2" t="s">
        <v>1892</v>
      </c>
      <c r="K389" s="2">
        <v>1</v>
      </c>
      <c r="L389" s="2">
        <v>0</v>
      </c>
      <c r="M389" s="2">
        <v>0</v>
      </c>
      <c r="N389" s="2" t="s">
        <v>1900</v>
      </c>
      <c r="O389" s="2">
        <v>-3163</v>
      </c>
      <c r="P389" s="2" t="s">
        <v>2598</v>
      </c>
    </row>
    <row r="390" spans="1:16">
      <c r="A390" s="2">
        <v>2364</v>
      </c>
      <c r="B390" s="2" t="s">
        <v>2896</v>
      </c>
      <c r="C390" s="2">
        <v>43273884</v>
      </c>
      <c r="D390" s="2">
        <v>43273965</v>
      </c>
      <c r="E390" s="2">
        <v>1</v>
      </c>
      <c r="F390" s="2">
        <v>0</v>
      </c>
      <c r="G390" s="2">
        <v>10</v>
      </c>
      <c r="H390" s="2">
        <v>8</v>
      </c>
      <c r="I390" s="2">
        <f t="shared" ref="I390:I453" si="6">H390/G390</f>
        <v>0.8</v>
      </c>
      <c r="J390" s="2" t="s">
        <v>1892</v>
      </c>
      <c r="K390" s="2">
        <v>1</v>
      </c>
      <c r="L390" s="2">
        <v>0</v>
      </c>
      <c r="M390" s="2">
        <v>0</v>
      </c>
      <c r="N390" s="2" t="s">
        <v>1900</v>
      </c>
      <c r="O390" s="2">
        <v>-3121</v>
      </c>
      <c r="P390" s="2" t="s">
        <v>2599</v>
      </c>
    </row>
    <row r="391" spans="1:16">
      <c r="A391" s="2">
        <v>280</v>
      </c>
      <c r="B391" s="2" t="s">
        <v>2908</v>
      </c>
      <c r="C391" s="2">
        <v>30716952</v>
      </c>
      <c r="D391" s="2">
        <v>30717230</v>
      </c>
      <c r="E391" s="2">
        <v>1</v>
      </c>
      <c r="F391" s="2">
        <v>1</v>
      </c>
      <c r="G391" s="2">
        <v>39</v>
      </c>
      <c r="H391" s="2">
        <v>31</v>
      </c>
      <c r="I391" s="2">
        <f t="shared" si="6"/>
        <v>0.79487179487179482</v>
      </c>
      <c r="J391" s="2" t="s">
        <v>1892</v>
      </c>
      <c r="K391" s="2">
        <v>0</v>
      </c>
      <c r="L391" s="2">
        <v>0</v>
      </c>
      <c r="M391" s="2">
        <v>1</v>
      </c>
      <c r="N391" s="2" t="s">
        <v>1900</v>
      </c>
      <c r="O391" s="2">
        <v>-2965</v>
      </c>
      <c r="P391" s="2" t="s">
        <v>2600</v>
      </c>
    </row>
    <row r="392" spans="1:16">
      <c r="A392" s="2">
        <v>2345</v>
      </c>
      <c r="B392" s="2" t="s">
        <v>2896</v>
      </c>
      <c r="C392" s="2">
        <v>232328532</v>
      </c>
      <c r="D392" s="2">
        <v>232328623</v>
      </c>
      <c r="E392" s="2">
        <v>1</v>
      </c>
      <c r="F392" s="2">
        <v>1</v>
      </c>
      <c r="G392" s="2">
        <v>14</v>
      </c>
      <c r="H392" s="2">
        <v>11</v>
      </c>
      <c r="I392" s="2">
        <f t="shared" si="6"/>
        <v>0.7857142857142857</v>
      </c>
      <c r="J392" s="2" t="s">
        <v>1892</v>
      </c>
      <c r="K392" s="2">
        <v>0</v>
      </c>
      <c r="L392" s="2">
        <v>0</v>
      </c>
      <c r="M392" s="2">
        <v>1</v>
      </c>
      <c r="N392" s="2" t="s">
        <v>1650</v>
      </c>
      <c r="O392" s="2">
        <v>-2963</v>
      </c>
      <c r="P392" s="2" t="s">
        <v>2601</v>
      </c>
    </row>
    <row r="393" spans="1:16">
      <c r="A393" s="2">
        <v>1433</v>
      </c>
      <c r="B393" s="2" t="s">
        <v>2889</v>
      </c>
      <c r="C393" s="2">
        <v>139899587</v>
      </c>
      <c r="D393" s="2">
        <v>139899643</v>
      </c>
      <c r="E393" s="2">
        <v>1</v>
      </c>
      <c r="F393" s="2">
        <v>0</v>
      </c>
      <c r="G393" s="2">
        <v>9</v>
      </c>
      <c r="H393" s="2">
        <v>7</v>
      </c>
      <c r="I393" s="2">
        <f t="shared" si="6"/>
        <v>0.77777777777777779</v>
      </c>
      <c r="J393" s="2" t="s">
        <v>1892</v>
      </c>
      <c r="K393" s="2">
        <v>0</v>
      </c>
      <c r="L393" s="2">
        <v>0</v>
      </c>
      <c r="M393" s="2">
        <v>1</v>
      </c>
      <c r="N393" s="2" t="s">
        <v>1900</v>
      </c>
      <c r="O393" s="2">
        <v>-2658</v>
      </c>
      <c r="P393" s="2" t="s">
        <v>2602</v>
      </c>
    </row>
    <row r="394" spans="1:16">
      <c r="A394" s="2">
        <v>1380</v>
      </c>
      <c r="B394" s="2" t="s">
        <v>2889</v>
      </c>
      <c r="C394" s="2">
        <v>53771751</v>
      </c>
      <c r="D394" s="2">
        <v>53771794</v>
      </c>
      <c r="E394" s="2">
        <v>1</v>
      </c>
      <c r="F394" s="2">
        <v>0</v>
      </c>
      <c r="G394" s="2">
        <v>9</v>
      </c>
      <c r="H394" s="2">
        <v>7</v>
      </c>
      <c r="I394" s="2">
        <f t="shared" si="6"/>
        <v>0.77777777777777779</v>
      </c>
      <c r="J394" s="2" t="s">
        <v>1892</v>
      </c>
      <c r="K394" s="2">
        <v>0</v>
      </c>
      <c r="L394" s="2">
        <v>0</v>
      </c>
      <c r="M394" s="2">
        <v>1</v>
      </c>
      <c r="N394" s="2" t="s">
        <v>1900</v>
      </c>
      <c r="O394" s="2">
        <v>-2641</v>
      </c>
      <c r="P394" s="2" t="s">
        <v>2603</v>
      </c>
    </row>
    <row r="395" spans="1:16">
      <c r="A395" s="2">
        <v>385</v>
      </c>
      <c r="B395" s="2" t="s">
        <v>2896</v>
      </c>
      <c r="C395" s="2">
        <v>9893525</v>
      </c>
      <c r="D395" s="2">
        <v>9893604</v>
      </c>
      <c r="E395" s="2">
        <v>1</v>
      </c>
      <c r="F395" s="2">
        <v>1</v>
      </c>
      <c r="G395" s="2">
        <v>9</v>
      </c>
      <c r="H395" s="2">
        <v>7</v>
      </c>
      <c r="I395" s="2">
        <f t="shared" si="6"/>
        <v>0.77777777777777779</v>
      </c>
      <c r="J395" s="2" t="s">
        <v>1892</v>
      </c>
      <c r="K395" s="2">
        <v>0</v>
      </c>
      <c r="L395" s="2">
        <v>0</v>
      </c>
      <c r="M395" s="2">
        <v>1</v>
      </c>
      <c r="N395" s="2" t="s">
        <v>1900</v>
      </c>
      <c r="O395" s="2">
        <v>-2610</v>
      </c>
      <c r="P395" s="2" t="s">
        <v>2604</v>
      </c>
    </row>
    <row r="396" spans="1:16">
      <c r="A396" s="2">
        <v>712</v>
      </c>
      <c r="B396" s="2" t="s">
        <v>2905</v>
      </c>
      <c r="C396" s="2">
        <v>22778341</v>
      </c>
      <c r="D396" s="2">
        <v>22778389</v>
      </c>
      <c r="E396" s="2">
        <v>1</v>
      </c>
      <c r="F396" s="2">
        <v>0</v>
      </c>
      <c r="G396" s="2">
        <v>9</v>
      </c>
      <c r="H396" s="2">
        <v>7</v>
      </c>
      <c r="I396" s="2">
        <f t="shared" si="6"/>
        <v>0.77777777777777779</v>
      </c>
      <c r="J396" s="2" t="s">
        <v>1892</v>
      </c>
      <c r="K396" s="2">
        <v>0</v>
      </c>
      <c r="L396" s="2">
        <v>0</v>
      </c>
      <c r="M396" s="2">
        <v>1</v>
      </c>
      <c r="N396" s="2" t="s">
        <v>1478</v>
      </c>
      <c r="O396" s="2">
        <v>-2595</v>
      </c>
      <c r="P396" s="2" t="s">
        <v>2605</v>
      </c>
    </row>
    <row r="397" spans="1:16">
      <c r="A397" s="2">
        <v>384</v>
      </c>
      <c r="B397" s="2" t="s">
        <v>2896</v>
      </c>
      <c r="C397" s="2">
        <v>71357758</v>
      </c>
      <c r="D397" s="2">
        <v>71357831</v>
      </c>
      <c r="E397" s="2">
        <v>1</v>
      </c>
      <c r="F397" s="2">
        <v>0</v>
      </c>
      <c r="G397" s="2">
        <v>9</v>
      </c>
      <c r="H397" s="2">
        <v>7</v>
      </c>
      <c r="I397" s="2">
        <f t="shared" si="6"/>
        <v>0.77777777777777779</v>
      </c>
      <c r="J397" s="2" t="s">
        <v>1892</v>
      </c>
      <c r="K397" s="2">
        <v>0</v>
      </c>
      <c r="L397" s="2">
        <v>0</v>
      </c>
      <c r="M397" s="2">
        <v>1</v>
      </c>
      <c r="N397" s="2" t="s">
        <v>1900</v>
      </c>
      <c r="O397" s="2">
        <v>-2501</v>
      </c>
      <c r="P397" s="2" t="s">
        <v>2604</v>
      </c>
    </row>
    <row r="398" spans="1:16">
      <c r="A398" s="2">
        <v>2386</v>
      </c>
      <c r="B398" s="2" t="s">
        <v>2898</v>
      </c>
      <c r="C398" s="2">
        <v>68657440</v>
      </c>
      <c r="D398" s="2">
        <v>68657601</v>
      </c>
      <c r="E398" s="2">
        <v>1</v>
      </c>
      <c r="F398" s="2">
        <v>1</v>
      </c>
      <c r="G398" s="2">
        <v>18</v>
      </c>
      <c r="H398" s="2">
        <v>14</v>
      </c>
      <c r="I398" s="2">
        <f t="shared" si="6"/>
        <v>0.77777777777777779</v>
      </c>
      <c r="J398" s="2" t="s">
        <v>1892</v>
      </c>
      <c r="K398" s="2">
        <v>0</v>
      </c>
      <c r="L398" s="2">
        <v>0</v>
      </c>
      <c r="M398" s="2">
        <v>1</v>
      </c>
      <c r="N398" s="2" t="s">
        <v>1350</v>
      </c>
      <c r="O398" s="2">
        <v>-2499</v>
      </c>
      <c r="P398" s="2" t="s">
        <v>2606</v>
      </c>
    </row>
    <row r="399" spans="1:16">
      <c r="A399" s="2">
        <v>1703</v>
      </c>
      <c r="B399" s="2" t="s">
        <v>2894</v>
      </c>
      <c r="C399" s="2">
        <v>69423673</v>
      </c>
      <c r="D399" s="2">
        <v>69423741</v>
      </c>
      <c r="E399" s="2">
        <v>1</v>
      </c>
      <c r="F399" s="2">
        <v>1</v>
      </c>
      <c r="G399" s="2">
        <v>9</v>
      </c>
      <c r="H399" s="2">
        <v>7</v>
      </c>
      <c r="I399" s="2">
        <f t="shared" si="6"/>
        <v>0.77777777777777779</v>
      </c>
      <c r="J399" s="2" t="s">
        <v>1892</v>
      </c>
      <c r="K399" s="2">
        <v>0</v>
      </c>
      <c r="L399" s="2">
        <v>0</v>
      </c>
      <c r="M399" s="2">
        <v>1</v>
      </c>
      <c r="N399" s="2" t="s">
        <v>1900</v>
      </c>
      <c r="O399" s="2">
        <v>-2466</v>
      </c>
      <c r="P399" s="2" t="s">
        <v>2607</v>
      </c>
    </row>
    <row r="400" spans="1:16">
      <c r="A400" s="2">
        <v>1002</v>
      </c>
      <c r="B400" s="2" t="s">
        <v>2897</v>
      </c>
      <c r="C400" s="2">
        <v>141086093</v>
      </c>
      <c r="D400" s="2">
        <v>141086135</v>
      </c>
      <c r="E400" s="2">
        <v>1</v>
      </c>
      <c r="F400" s="2">
        <v>0</v>
      </c>
      <c r="G400" s="2">
        <v>9</v>
      </c>
      <c r="H400" s="2">
        <v>7</v>
      </c>
      <c r="I400" s="2">
        <f t="shared" si="6"/>
        <v>0.77777777777777779</v>
      </c>
      <c r="J400" s="2" t="s">
        <v>1892</v>
      </c>
      <c r="K400" s="2">
        <v>0</v>
      </c>
      <c r="L400" s="2">
        <v>0</v>
      </c>
      <c r="M400" s="2">
        <v>1</v>
      </c>
      <c r="N400" s="2" t="s">
        <v>1900</v>
      </c>
      <c r="O400" s="2">
        <v>-2300</v>
      </c>
      <c r="P400" s="2" t="s">
        <v>2608</v>
      </c>
    </row>
    <row r="401" spans="1:16">
      <c r="A401" s="2">
        <v>1163</v>
      </c>
      <c r="B401" s="2" t="s">
        <v>2903</v>
      </c>
      <c r="C401" s="2">
        <v>89477353</v>
      </c>
      <c r="D401" s="2">
        <v>89477426</v>
      </c>
      <c r="E401" s="2">
        <v>1</v>
      </c>
      <c r="F401" s="2">
        <v>1</v>
      </c>
      <c r="G401" s="2">
        <v>9</v>
      </c>
      <c r="H401" s="2">
        <v>7</v>
      </c>
      <c r="I401" s="2">
        <f t="shared" si="6"/>
        <v>0.77777777777777779</v>
      </c>
      <c r="J401" s="2" t="s">
        <v>1892</v>
      </c>
      <c r="K401" s="2">
        <v>0</v>
      </c>
      <c r="L401" s="2">
        <v>0</v>
      </c>
      <c r="M401" s="2">
        <v>1</v>
      </c>
      <c r="N401" s="2" t="s">
        <v>1900</v>
      </c>
      <c r="O401" s="2">
        <v>-2238</v>
      </c>
      <c r="P401" s="2" t="s">
        <v>2593</v>
      </c>
    </row>
    <row r="402" spans="1:16">
      <c r="A402" s="2">
        <v>2601</v>
      </c>
      <c r="B402" s="2" t="s">
        <v>2895</v>
      </c>
      <c r="C402" s="2">
        <v>14858153</v>
      </c>
      <c r="D402" s="2">
        <v>14858221</v>
      </c>
      <c r="E402" s="2">
        <v>1</v>
      </c>
      <c r="F402" s="2">
        <v>0</v>
      </c>
      <c r="G402" s="2">
        <v>9</v>
      </c>
      <c r="H402" s="2">
        <v>7</v>
      </c>
      <c r="I402" s="2">
        <f t="shared" si="6"/>
        <v>0.77777777777777779</v>
      </c>
      <c r="J402" s="2" t="s">
        <v>1892</v>
      </c>
      <c r="K402" s="2">
        <v>0</v>
      </c>
      <c r="L402" s="2">
        <v>0</v>
      </c>
      <c r="M402" s="2">
        <v>1</v>
      </c>
      <c r="N402" s="2" t="s">
        <v>1895</v>
      </c>
      <c r="O402" s="2">
        <v>-2182</v>
      </c>
      <c r="P402" s="2" t="s">
        <v>2609</v>
      </c>
    </row>
    <row r="403" spans="1:16">
      <c r="A403" s="2">
        <v>1147</v>
      </c>
      <c r="B403" s="2" t="s">
        <v>2888</v>
      </c>
      <c r="C403" s="2">
        <v>73867407</v>
      </c>
      <c r="D403" s="2">
        <v>73867545</v>
      </c>
      <c r="E403" s="2">
        <v>1</v>
      </c>
      <c r="F403" s="2">
        <v>1</v>
      </c>
      <c r="G403" s="2">
        <v>13</v>
      </c>
      <c r="H403" s="2">
        <v>10</v>
      </c>
      <c r="I403" s="2">
        <f t="shared" si="6"/>
        <v>0.76923076923076927</v>
      </c>
      <c r="J403" s="2" t="s">
        <v>1892</v>
      </c>
      <c r="K403" s="2">
        <v>0</v>
      </c>
      <c r="L403" s="2">
        <v>0</v>
      </c>
      <c r="M403" s="2">
        <v>1</v>
      </c>
      <c r="N403" s="2" t="s">
        <v>1900</v>
      </c>
      <c r="O403" s="2">
        <v>-2073</v>
      </c>
      <c r="P403" s="2" t="s">
        <v>2610</v>
      </c>
    </row>
    <row r="404" spans="1:16">
      <c r="A404" s="2">
        <v>1655</v>
      </c>
      <c r="B404" s="2" t="s">
        <v>2909</v>
      </c>
      <c r="C404" s="2">
        <v>2783446</v>
      </c>
      <c r="D404" s="2">
        <v>2783664</v>
      </c>
      <c r="E404" s="2">
        <v>1</v>
      </c>
      <c r="F404" s="2">
        <v>1</v>
      </c>
      <c r="G404" s="2">
        <v>26</v>
      </c>
      <c r="H404" s="2">
        <v>20</v>
      </c>
      <c r="I404" s="2">
        <f t="shared" si="6"/>
        <v>0.76923076923076927</v>
      </c>
      <c r="J404" s="2" t="s">
        <v>1892</v>
      </c>
      <c r="K404" s="2">
        <v>0</v>
      </c>
      <c r="L404" s="2">
        <v>0</v>
      </c>
      <c r="M404" s="2">
        <v>1</v>
      </c>
      <c r="N404" s="2" t="s">
        <v>1900</v>
      </c>
      <c r="O404" s="2">
        <v>-2060</v>
      </c>
      <c r="P404" s="2" t="s">
        <v>2839</v>
      </c>
    </row>
    <row r="405" spans="1:16">
      <c r="A405" s="2">
        <v>2178</v>
      </c>
      <c r="B405" s="2" t="s">
        <v>2905</v>
      </c>
      <c r="C405" s="2">
        <v>59221130</v>
      </c>
      <c r="D405" s="2">
        <v>59221264</v>
      </c>
      <c r="E405" s="2">
        <v>1</v>
      </c>
      <c r="F405" s="2">
        <v>0</v>
      </c>
      <c r="G405" s="2">
        <v>13</v>
      </c>
      <c r="H405" s="2">
        <v>10</v>
      </c>
      <c r="I405" s="2">
        <f t="shared" si="6"/>
        <v>0.76923076923076927</v>
      </c>
      <c r="J405" s="2" t="s">
        <v>1892</v>
      </c>
      <c r="K405" s="2">
        <v>0</v>
      </c>
      <c r="L405" s="2">
        <v>0</v>
      </c>
      <c r="M405" s="2">
        <v>1</v>
      </c>
      <c r="N405" s="2" t="s">
        <v>1900</v>
      </c>
      <c r="O405" s="2">
        <v>-1973</v>
      </c>
      <c r="P405" s="2" t="s">
        <v>2611</v>
      </c>
    </row>
    <row r="406" spans="1:16">
      <c r="A406" s="2">
        <v>1146</v>
      </c>
      <c r="B406" s="2" t="s">
        <v>2897</v>
      </c>
      <c r="C406" s="2">
        <v>57014899</v>
      </c>
      <c r="D406" s="2">
        <v>57014986</v>
      </c>
      <c r="E406" s="2">
        <v>1</v>
      </c>
      <c r="F406" s="2">
        <v>0</v>
      </c>
      <c r="G406" s="2">
        <v>13</v>
      </c>
      <c r="H406" s="2">
        <v>10</v>
      </c>
      <c r="I406" s="2">
        <f t="shared" si="6"/>
        <v>0.76923076923076927</v>
      </c>
      <c r="J406" s="2" t="s">
        <v>1892</v>
      </c>
      <c r="K406" s="2">
        <v>0</v>
      </c>
      <c r="L406" s="2">
        <v>0</v>
      </c>
      <c r="M406" s="2">
        <v>1</v>
      </c>
      <c r="N406" s="2" t="s">
        <v>1900</v>
      </c>
      <c r="O406" s="2">
        <v>-1949</v>
      </c>
      <c r="P406" s="2" t="s">
        <v>2610</v>
      </c>
    </row>
    <row r="407" spans="1:16">
      <c r="A407" s="2">
        <v>1082</v>
      </c>
      <c r="B407" s="2" t="s">
        <v>2906</v>
      </c>
      <c r="C407" s="2">
        <v>20923246</v>
      </c>
      <c r="D407" s="2">
        <v>20923546</v>
      </c>
      <c r="E407" s="2">
        <v>1</v>
      </c>
      <c r="F407" s="2">
        <v>1</v>
      </c>
      <c r="G407" s="2">
        <v>39</v>
      </c>
      <c r="H407" s="2">
        <v>30</v>
      </c>
      <c r="I407" s="2">
        <f t="shared" si="6"/>
        <v>0.76923076923076927</v>
      </c>
      <c r="J407" s="2" t="s">
        <v>1892</v>
      </c>
      <c r="K407" s="2">
        <v>0</v>
      </c>
      <c r="L407" s="2">
        <v>0</v>
      </c>
      <c r="M407" s="2">
        <v>1</v>
      </c>
      <c r="N407" s="2" t="s">
        <v>1900</v>
      </c>
      <c r="O407" s="2">
        <v>-1929</v>
      </c>
      <c r="P407" s="2" t="s">
        <v>2612</v>
      </c>
    </row>
    <row r="408" spans="1:16">
      <c r="A408" s="2">
        <v>1307</v>
      </c>
      <c r="B408" s="2" t="s">
        <v>2893</v>
      </c>
      <c r="C408" s="2">
        <v>38635288</v>
      </c>
      <c r="D408" s="2">
        <v>38635510</v>
      </c>
      <c r="E408" s="2">
        <v>1</v>
      </c>
      <c r="F408" s="2">
        <v>1</v>
      </c>
      <c r="G408" s="2">
        <v>30</v>
      </c>
      <c r="H408" s="2">
        <v>23</v>
      </c>
      <c r="I408" s="2">
        <f t="shared" si="6"/>
        <v>0.76666666666666672</v>
      </c>
      <c r="J408" s="2" t="s">
        <v>1892</v>
      </c>
      <c r="K408" s="2">
        <v>0</v>
      </c>
      <c r="L408" s="2">
        <v>0</v>
      </c>
      <c r="M408" s="2">
        <v>1</v>
      </c>
      <c r="N408" s="2" t="s">
        <v>1900</v>
      </c>
      <c r="O408" s="2">
        <v>-1927</v>
      </c>
      <c r="P408" s="2" t="s">
        <v>2613</v>
      </c>
    </row>
    <row r="409" spans="1:16">
      <c r="A409" s="2">
        <v>70</v>
      </c>
      <c r="B409" s="2" t="s">
        <v>2900</v>
      </c>
      <c r="C409" s="2">
        <v>114750186</v>
      </c>
      <c r="D409" s="2">
        <v>114750312</v>
      </c>
      <c r="E409" s="2">
        <v>1</v>
      </c>
      <c r="F409" s="2">
        <v>1</v>
      </c>
      <c r="G409" s="2">
        <v>17</v>
      </c>
      <c r="H409" s="2">
        <v>13</v>
      </c>
      <c r="I409" s="2">
        <f t="shared" si="6"/>
        <v>0.76470588235294112</v>
      </c>
      <c r="J409" s="2" t="s">
        <v>1892</v>
      </c>
      <c r="K409" s="2">
        <v>0</v>
      </c>
      <c r="L409" s="2">
        <v>0</v>
      </c>
      <c r="M409" s="2">
        <v>1</v>
      </c>
      <c r="N409" s="2" t="s">
        <v>1900</v>
      </c>
      <c r="O409" s="2">
        <v>-1926</v>
      </c>
      <c r="P409" s="2" t="s">
        <v>2614</v>
      </c>
    </row>
    <row r="410" spans="1:16">
      <c r="A410" s="2">
        <v>29</v>
      </c>
      <c r="B410" s="2" t="s">
        <v>2893</v>
      </c>
      <c r="C410" s="2">
        <v>38592438</v>
      </c>
      <c r="D410" s="2">
        <v>38592554</v>
      </c>
      <c r="E410" s="2">
        <v>1</v>
      </c>
      <c r="F410" s="2">
        <v>1</v>
      </c>
      <c r="G410" s="2">
        <v>17</v>
      </c>
      <c r="H410" s="2">
        <v>13</v>
      </c>
      <c r="I410" s="2">
        <f t="shared" si="6"/>
        <v>0.76470588235294112</v>
      </c>
      <c r="J410" s="2" t="s">
        <v>1892</v>
      </c>
      <c r="K410" s="2">
        <v>0</v>
      </c>
      <c r="L410" s="2">
        <v>0</v>
      </c>
      <c r="M410" s="2">
        <v>1</v>
      </c>
      <c r="N410" s="2" t="s">
        <v>1900</v>
      </c>
      <c r="O410" s="2">
        <v>-1877</v>
      </c>
      <c r="P410" s="2" t="s">
        <v>2615</v>
      </c>
    </row>
    <row r="411" spans="1:16">
      <c r="A411" s="2">
        <v>408</v>
      </c>
      <c r="B411" s="2" t="s">
        <v>2899</v>
      </c>
      <c r="C411" s="2">
        <v>73689776</v>
      </c>
      <c r="D411" s="2">
        <v>73689966</v>
      </c>
      <c r="E411" s="2">
        <v>1</v>
      </c>
      <c r="F411" s="2">
        <v>1</v>
      </c>
      <c r="G411" s="2">
        <v>17</v>
      </c>
      <c r="H411" s="2">
        <v>13</v>
      </c>
      <c r="I411" s="2">
        <f t="shared" si="6"/>
        <v>0.76470588235294112</v>
      </c>
      <c r="J411" s="2" t="s">
        <v>1892</v>
      </c>
      <c r="K411" s="2">
        <v>0</v>
      </c>
      <c r="L411" s="2">
        <v>0</v>
      </c>
      <c r="M411" s="2">
        <v>1</v>
      </c>
      <c r="N411" s="2" t="s">
        <v>1900</v>
      </c>
      <c r="O411" s="2">
        <v>-1853</v>
      </c>
      <c r="P411" s="2" t="s">
        <v>2616</v>
      </c>
    </row>
    <row r="412" spans="1:16">
      <c r="A412" s="2">
        <v>1683</v>
      </c>
      <c r="B412" s="2" t="s">
        <v>2905</v>
      </c>
      <c r="C412" s="2">
        <v>27049987</v>
      </c>
      <c r="D412" s="2">
        <v>27050256</v>
      </c>
      <c r="E412" s="2">
        <v>1</v>
      </c>
      <c r="F412" s="2">
        <v>1</v>
      </c>
      <c r="G412" s="2">
        <v>21</v>
      </c>
      <c r="H412" s="2">
        <v>16</v>
      </c>
      <c r="I412" s="2">
        <f t="shared" si="6"/>
        <v>0.76190476190476186</v>
      </c>
      <c r="J412" s="2" t="s">
        <v>1892</v>
      </c>
      <c r="K412" s="2">
        <v>0</v>
      </c>
      <c r="L412" s="2">
        <v>0</v>
      </c>
      <c r="M412" s="2">
        <v>1</v>
      </c>
      <c r="N412" s="2" t="s">
        <v>1351</v>
      </c>
      <c r="O412" s="2">
        <v>-1818</v>
      </c>
      <c r="P412" s="2" t="s">
        <v>2617</v>
      </c>
    </row>
    <row r="413" spans="1:16">
      <c r="A413" s="2">
        <v>352</v>
      </c>
      <c r="B413" s="2" t="s">
        <v>2893</v>
      </c>
      <c r="C413" s="2">
        <v>145088886</v>
      </c>
      <c r="D413" s="2">
        <v>145089135</v>
      </c>
      <c r="E413" s="2">
        <v>1</v>
      </c>
      <c r="F413" s="2">
        <v>1</v>
      </c>
      <c r="G413" s="2">
        <v>37</v>
      </c>
      <c r="H413" s="2">
        <v>28</v>
      </c>
      <c r="I413" s="2">
        <f t="shared" si="6"/>
        <v>0.7567567567567568</v>
      </c>
      <c r="J413" s="2" t="s">
        <v>1892</v>
      </c>
      <c r="K413" s="2">
        <v>0</v>
      </c>
      <c r="L413" s="2">
        <v>0</v>
      </c>
      <c r="M413" s="2">
        <v>1</v>
      </c>
      <c r="N413" s="2" t="s">
        <v>1761</v>
      </c>
      <c r="O413" s="2">
        <v>-1812</v>
      </c>
      <c r="P413" s="2" t="s">
        <v>2618</v>
      </c>
    </row>
    <row r="414" spans="1:16">
      <c r="A414" s="2">
        <v>2079</v>
      </c>
      <c r="B414" s="2" t="s">
        <v>2904</v>
      </c>
      <c r="C414" s="2">
        <v>75959082</v>
      </c>
      <c r="D414" s="2">
        <v>75959298</v>
      </c>
      <c r="E414" s="2">
        <v>1</v>
      </c>
      <c r="F414" s="2">
        <v>1</v>
      </c>
      <c r="G414" s="2">
        <v>41</v>
      </c>
      <c r="H414" s="2">
        <v>31</v>
      </c>
      <c r="I414" s="2">
        <f t="shared" si="6"/>
        <v>0.75609756097560976</v>
      </c>
      <c r="J414" s="2" t="s">
        <v>1892</v>
      </c>
      <c r="K414" s="2">
        <v>0</v>
      </c>
      <c r="L414" s="2">
        <v>0</v>
      </c>
      <c r="M414" s="2">
        <v>1</v>
      </c>
      <c r="N414" s="2" t="s">
        <v>1900</v>
      </c>
      <c r="O414" s="2">
        <v>-1768</v>
      </c>
      <c r="P414" s="2" t="s">
        <v>2619</v>
      </c>
    </row>
    <row r="415" spans="1:16">
      <c r="A415" s="2">
        <v>2567</v>
      </c>
      <c r="B415" s="2" t="s">
        <v>2886</v>
      </c>
      <c r="C415" s="2">
        <v>109679562</v>
      </c>
      <c r="D415" s="2">
        <v>109679618</v>
      </c>
      <c r="E415" s="2">
        <v>1</v>
      </c>
      <c r="F415" s="2">
        <v>0</v>
      </c>
      <c r="G415" s="2">
        <v>8</v>
      </c>
      <c r="H415" s="2">
        <v>6</v>
      </c>
      <c r="I415" s="2">
        <f t="shared" si="6"/>
        <v>0.75</v>
      </c>
      <c r="J415" s="2" t="s">
        <v>1892</v>
      </c>
      <c r="K415" s="2">
        <v>0</v>
      </c>
      <c r="L415" s="2">
        <v>0</v>
      </c>
      <c r="M415" s="2">
        <v>1</v>
      </c>
      <c r="N415" s="2" t="s">
        <v>1900</v>
      </c>
      <c r="O415" s="2">
        <v>-1670</v>
      </c>
      <c r="P415" s="2" t="s">
        <v>2620</v>
      </c>
    </row>
    <row r="416" spans="1:16">
      <c r="A416" s="2">
        <v>2104</v>
      </c>
      <c r="B416" s="2" t="s">
        <v>2901</v>
      </c>
      <c r="C416" s="2">
        <v>10299770</v>
      </c>
      <c r="D416" s="2">
        <v>10300086</v>
      </c>
      <c r="E416" s="2">
        <v>1</v>
      </c>
      <c r="F416" s="2">
        <v>1</v>
      </c>
      <c r="G416" s="2">
        <v>44</v>
      </c>
      <c r="H416" s="2">
        <v>33</v>
      </c>
      <c r="I416" s="2">
        <f t="shared" si="6"/>
        <v>0.75</v>
      </c>
      <c r="J416" s="2" t="s">
        <v>1892</v>
      </c>
      <c r="K416" s="2">
        <v>0</v>
      </c>
      <c r="L416" s="2">
        <v>0</v>
      </c>
      <c r="M416" s="2">
        <v>1</v>
      </c>
      <c r="N416" s="2" t="s">
        <v>1896</v>
      </c>
      <c r="O416" s="2">
        <v>-1666</v>
      </c>
      <c r="P416" s="2" t="s">
        <v>2621</v>
      </c>
    </row>
    <row r="417" spans="1:16">
      <c r="A417" s="2">
        <v>2578</v>
      </c>
      <c r="B417" s="2" t="s">
        <v>2902</v>
      </c>
      <c r="C417" s="2">
        <v>36570343</v>
      </c>
      <c r="D417" s="2">
        <v>36570420</v>
      </c>
      <c r="E417" s="2">
        <v>1</v>
      </c>
      <c r="F417" s="2">
        <v>1</v>
      </c>
      <c r="G417" s="2">
        <v>12</v>
      </c>
      <c r="H417" s="2">
        <v>9</v>
      </c>
      <c r="I417" s="2">
        <f t="shared" si="6"/>
        <v>0.75</v>
      </c>
      <c r="J417" s="2" t="s">
        <v>1892</v>
      </c>
      <c r="K417" s="2">
        <v>0</v>
      </c>
      <c r="L417" s="2">
        <v>0</v>
      </c>
      <c r="M417" s="2">
        <v>1</v>
      </c>
      <c r="N417" s="2" t="s">
        <v>1900</v>
      </c>
      <c r="O417" s="2">
        <v>-1648</v>
      </c>
      <c r="P417" s="2" t="s">
        <v>2622</v>
      </c>
    </row>
    <row r="418" spans="1:16">
      <c r="A418" s="2">
        <v>2521</v>
      </c>
      <c r="B418" s="2" t="s">
        <v>2888</v>
      </c>
      <c r="C418" s="2">
        <v>4681543</v>
      </c>
      <c r="D418" s="2">
        <v>4681598</v>
      </c>
      <c r="E418" s="2">
        <v>1</v>
      </c>
      <c r="F418" s="2">
        <v>0</v>
      </c>
      <c r="G418" s="2">
        <v>8</v>
      </c>
      <c r="H418" s="2">
        <v>6</v>
      </c>
      <c r="I418" s="2">
        <f t="shared" si="6"/>
        <v>0.75</v>
      </c>
      <c r="J418" s="2" t="s">
        <v>1892</v>
      </c>
      <c r="K418" s="2">
        <v>0</v>
      </c>
      <c r="L418" s="2">
        <v>0</v>
      </c>
      <c r="M418" s="2">
        <v>1</v>
      </c>
      <c r="N418" s="2" t="s">
        <v>1901</v>
      </c>
      <c r="O418" s="2">
        <v>-1633</v>
      </c>
      <c r="P418" s="2" t="s">
        <v>2623</v>
      </c>
    </row>
    <row r="419" spans="1:16">
      <c r="A419" s="2">
        <v>2644</v>
      </c>
      <c r="B419" s="2" t="s">
        <v>2905</v>
      </c>
      <c r="C419" s="2">
        <v>227981674</v>
      </c>
      <c r="D419" s="2">
        <v>227981807</v>
      </c>
      <c r="E419" s="2">
        <v>1</v>
      </c>
      <c r="F419" s="2">
        <v>1</v>
      </c>
      <c r="G419" s="2">
        <v>16</v>
      </c>
      <c r="H419" s="2">
        <v>12</v>
      </c>
      <c r="I419" s="2">
        <f t="shared" si="6"/>
        <v>0.75</v>
      </c>
      <c r="J419" s="2" t="s">
        <v>1892</v>
      </c>
      <c r="K419" s="2">
        <v>0</v>
      </c>
      <c r="L419" s="2">
        <v>0</v>
      </c>
      <c r="M419" s="2">
        <v>1</v>
      </c>
      <c r="N419" s="2" t="s">
        <v>1900</v>
      </c>
      <c r="O419" s="2">
        <v>-1612</v>
      </c>
      <c r="P419" s="2" t="s">
        <v>2624</v>
      </c>
    </row>
    <row r="420" spans="1:16">
      <c r="A420" s="2">
        <v>1114</v>
      </c>
      <c r="B420" s="2" t="s">
        <v>2900</v>
      </c>
      <c r="C420" s="2">
        <v>159592685</v>
      </c>
      <c r="D420" s="2">
        <v>159592844</v>
      </c>
      <c r="E420" s="2">
        <v>1</v>
      </c>
      <c r="F420" s="2">
        <v>1</v>
      </c>
      <c r="G420" s="2">
        <v>16</v>
      </c>
      <c r="H420" s="2">
        <v>12</v>
      </c>
      <c r="I420" s="2">
        <f t="shared" si="6"/>
        <v>0.75</v>
      </c>
      <c r="J420" s="2" t="s">
        <v>1892</v>
      </c>
      <c r="K420" s="2">
        <v>0</v>
      </c>
      <c r="L420" s="2">
        <v>0</v>
      </c>
      <c r="M420" s="2">
        <v>1</v>
      </c>
      <c r="N420" s="2" t="s">
        <v>1352</v>
      </c>
      <c r="O420" s="2">
        <v>-1518</v>
      </c>
      <c r="P420" s="2" t="s">
        <v>2589</v>
      </c>
    </row>
    <row r="421" spans="1:16">
      <c r="A421" s="2">
        <v>619</v>
      </c>
      <c r="B421" s="2" t="s">
        <v>2900</v>
      </c>
      <c r="C421" s="2">
        <v>60151931</v>
      </c>
      <c r="D421" s="2">
        <v>60152054</v>
      </c>
      <c r="E421" s="2">
        <v>1</v>
      </c>
      <c r="F421" s="2">
        <v>1</v>
      </c>
      <c r="G421" s="2">
        <v>12</v>
      </c>
      <c r="H421" s="2">
        <v>9</v>
      </c>
      <c r="I421" s="2">
        <f t="shared" si="6"/>
        <v>0.75</v>
      </c>
      <c r="J421" s="2" t="s">
        <v>1892</v>
      </c>
      <c r="K421" s="2">
        <v>0</v>
      </c>
      <c r="L421" s="2">
        <v>0</v>
      </c>
      <c r="M421" s="2">
        <v>1</v>
      </c>
      <c r="N421" s="2" t="s">
        <v>1900</v>
      </c>
      <c r="O421" s="2">
        <v>-1486</v>
      </c>
      <c r="P421" s="2" t="s">
        <v>2625</v>
      </c>
    </row>
    <row r="422" spans="1:16">
      <c r="A422" s="2">
        <v>187</v>
      </c>
      <c r="B422" s="2" t="s">
        <v>2906</v>
      </c>
      <c r="C422" s="2">
        <v>36026119</v>
      </c>
      <c r="D422" s="2">
        <v>36026183</v>
      </c>
      <c r="E422" s="2">
        <v>1</v>
      </c>
      <c r="F422" s="2">
        <v>1</v>
      </c>
      <c r="G422" s="2">
        <v>8</v>
      </c>
      <c r="H422" s="2">
        <v>6</v>
      </c>
      <c r="I422" s="2">
        <f t="shared" si="6"/>
        <v>0.75</v>
      </c>
      <c r="J422" s="2" t="s">
        <v>1892</v>
      </c>
      <c r="K422" s="2">
        <v>0</v>
      </c>
      <c r="L422" s="2">
        <v>0</v>
      </c>
      <c r="M422" s="2">
        <v>1</v>
      </c>
      <c r="N422" s="2" t="s">
        <v>1770</v>
      </c>
      <c r="O422" s="2">
        <v>-1441</v>
      </c>
      <c r="P422" s="2" t="s">
        <v>2626</v>
      </c>
    </row>
    <row r="423" spans="1:16">
      <c r="A423" s="2">
        <v>501</v>
      </c>
      <c r="B423" s="2" t="s">
        <v>2887</v>
      </c>
      <c r="C423" s="2">
        <v>35603599</v>
      </c>
      <c r="D423" s="2">
        <v>35603667</v>
      </c>
      <c r="E423" s="2">
        <v>1</v>
      </c>
      <c r="F423" s="2">
        <v>0</v>
      </c>
      <c r="G423" s="2">
        <v>8</v>
      </c>
      <c r="H423" s="2">
        <v>6</v>
      </c>
      <c r="I423" s="2">
        <f t="shared" si="6"/>
        <v>0.75</v>
      </c>
      <c r="J423" s="2" t="s">
        <v>1892</v>
      </c>
      <c r="K423" s="2">
        <v>0</v>
      </c>
      <c r="L423" s="2">
        <v>0</v>
      </c>
      <c r="M423" s="2">
        <v>1</v>
      </c>
      <c r="N423" s="2" t="s">
        <v>1900</v>
      </c>
      <c r="O423" s="2">
        <v>-1435</v>
      </c>
      <c r="P423" s="2" t="s">
        <v>2627</v>
      </c>
    </row>
    <row r="424" spans="1:16">
      <c r="A424" s="2">
        <v>747</v>
      </c>
      <c r="B424" s="2" t="s">
        <v>2893</v>
      </c>
      <c r="C424" s="2">
        <v>62627414</v>
      </c>
      <c r="D424" s="2">
        <v>62627465</v>
      </c>
      <c r="E424" s="2">
        <v>1</v>
      </c>
      <c r="F424" s="2">
        <v>0</v>
      </c>
      <c r="G424" s="2">
        <v>8</v>
      </c>
      <c r="H424" s="2">
        <v>6</v>
      </c>
      <c r="I424" s="2">
        <f t="shared" si="6"/>
        <v>0.75</v>
      </c>
      <c r="J424" s="2" t="s">
        <v>1892</v>
      </c>
      <c r="K424" s="2">
        <v>0</v>
      </c>
      <c r="L424" s="2">
        <v>0</v>
      </c>
      <c r="M424" s="2">
        <v>1</v>
      </c>
      <c r="N424" s="2" t="s">
        <v>1704</v>
      </c>
      <c r="O424" s="2">
        <v>-1400</v>
      </c>
      <c r="P424" s="2" t="s">
        <v>2628</v>
      </c>
    </row>
    <row r="425" spans="1:16">
      <c r="A425" s="2">
        <v>2198</v>
      </c>
      <c r="B425" s="2" t="s">
        <v>2900</v>
      </c>
      <c r="C425" s="2">
        <v>175815597</v>
      </c>
      <c r="D425" s="2">
        <v>175815682</v>
      </c>
      <c r="E425" s="2">
        <v>1</v>
      </c>
      <c r="F425" s="2">
        <v>1</v>
      </c>
      <c r="G425" s="2">
        <v>16</v>
      </c>
      <c r="H425" s="2">
        <v>12</v>
      </c>
      <c r="I425" s="2">
        <f t="shared" si="6"/>
        <v>0.75</v>
      </c>
      <c r="J425" s="2" t="s">
        <v>1892</v>
      </c>
      <c r="K425" s="2">
        <v>0</v>
      </c>
      <c r="L425" s="2">
        <v>0</v>
      </c>
      <c r="M425" s="2">
        <v>1</v>
      </c>
      <c r="N425" s="2" t="s">
        <v>1900</v>
      </c>
      <c r="O425" s="2">
        <v>-1386</v>
      </c>
      <c r="P425" s="2" t="s">
        <v>2629</v>
      </c>
    </row>
    <row r="426" spans="1:16">
      <c r="A426" s="2">
        <v>1364</v>
      </c>
      <c r="B426" s="2" t="s">
        <v>2897</v>
      </c>
      <c r="C426" s="2">
        <v>67704501</v>
      </c>
      <c r="D426" s="2">
        <v>67704560</v>
      </c>
      <c r="E426" s="2">
        <v>1</v>
      </c>
      <c r="F426" s="2">
        <v>0</v>
      </c>
      <c r="G426" s="2">
        <v>8</v>
      </c>
      <c r="H426" s="2">
        <v>6</v>
      </c>
      <c r="I426" s="2">
        <f t="shared" si="6"/>
        <v>0.75</v>
      </c>
      <c r="J426" s="2" t="s">
        <v>1892</v>
      </c>
      <c r="K426" s="2">
        <v>0</v>
      </c>
      <c r="L426" s="2">
        <v>0</v>
      </c>
      <c r="M426" s="2">
        <v>1</v>
      </c>
      <c r="N426" s="2" t="s">
        <v>1900</v>
      </c>
      <c r="O426" s="2">
        <v>-1306</v>
      </c>
      <c r="P426" s="2" t="s">
        <v>2630</v>
      </c>
    </row>
    <row r="427" spans="1:16">
      <c r="A427" s="2">
        <v>2307</v>
      </c>
      <c r="B427" s="2" t="s">
        <v>2893</v>
      </c>
      <c r="C427" s="2">
        <v>86090128</v>
      </c>
      <c r="D427" s="2">
        <v>86090291</v>
      </c>
      <c r="E427" s="2">
        <v>1</v>
      </c>
      <c r="F427" s="2">
        <v>1</v>
      </c>
      <c r="G427" s="2">
        <v>16</v>
      </c>
      <c r="H427" s="2">
        <v>12</v>
      </c>
      <c r="I427" s="2">
        <f t="shared" si="6"/>
        <v>0.75</v>
      </c>
      <c r="J427" s="2" t="s">
        <v>1892</v>
      </c>
      <c r="K427" s="2">
        <v>0</v>
      </c>
      <c r="L427" s="2">
        <v>0</v>
      </c>
      <c r="M427" s="2">
        <v>1</v>
      </c>
      <c r="N427" s="2" t="s">
        <v>1769</v>
      </c>
      <c r="O427" s="2">
        <v>-1216</v>
      </c>
      <c r="P427" s="2" t="s">
        <v>2631</v>
      </c>
    </row>
    <row r="428" spans="1:16">
      <c r="A428" s="2">
        <v>162</v>
      </c>
      <c r="B428" s="2" t="s">
        <v>2896</v>
      </c>
      <c r="C428" s="2">
        <v>85766791</v>
      </c>
      <c r="D428" s="2">
        <v>85766859</v>
      </c>
      <c r="E428" s="2">
        <v>1</v>
      </c>
      <c r="F428" s="2">
        <v>0</v>
      </c>
      <c r="G428" s="2">
        <v>8</v>
      </c>
      <c r="H428" s="2">
        <v>6</v>
      </c>
      <c r="I428" s="2">
        <f t="shared" si="6"/>
        <v>0.75</v>
      </c>
      <c r="J428" s="2" t="s">
        <v>1892</v>
      </c>
      <c r="K428" s="2">
        <v>0</v>
      </c>
      <c r="L428" s="2">
        <v>0</v>
      </c>
      <c r="M428" s="2">
        <v>1</v>
      </c>
      <c r="N428" s="2" t="s">
        <v>1900</v>
      </c>
      <c r="O428" s="2">
        <v>-1180</v>
      </c>
      <c r="P428" s="2" t="s">
        <v>2632</v>
      </c>
    </row>
    <row r="429" spans="1:16">
      <c r="A429" s="2">
        <v>2022</v>
      </c>
      <c r="B429" s="2" t="s">
        <v>2896</v>
      </c>
      <c r="C429" s="2">
        <v>61763861</v>
      </c>
      <c r="D429" s="2">
        <v>61763948</v>
      </c>
      <c r="E429" s="2">
        <v>1</v>
      </c>
      <c r="F429" s="2">
        <v>1</v>
      </c>
      <c r="G429" s="2">
        <v>12</v>
      </c>
      <c r="H429" s="2">
        <v>9</v>
      </c>
      <c r="I429" s="2">
        <f t="shared" si="6"/>
        <v>0.75</v>
      </c>
      <c r="J429" s="2" t="s">
        <v>1892</v>
      </c>
      <c r="K429" s="2">
        <v>0</v>
      </c>
      <c r="L429" s="2">
        <v>0</v>
      </c>
      <c r="M429" s="2">
        <v>1</v>
      </c>
      <c r="N429" s="2" t="s">
        <v>1801</v>
      </c>
      <c r="O429" s="2">
        <v>-1104</v>
      </c>
      <c r="P429" s="2" t="s">
        <v>2633</v>
      </c>
    </row>
    <row r="430" spans="1:16">
      <c r="A430" s="2">
        <v>2374</v>
      </c>
      <c r="B430" s="2" t="s">
        <v>2899</v>
      </c>
      <c r="C430" s="2">
        <v>3791856</v>
      </c>
      <c r="D430" s="2">
        <v>3792076</v>
      </c>
      <c r="E430" s="2">
        <v>1</v>
      </c>
      <c r="F430" s="2">
        <v>1</v>
      </c>
      <c r="G430" s="2">
        <v>24</v>
      </c>
      <c r="H430" s="2">
        <v>18</v>
      </c>
      <c r="I430" s="2">
        <f t="shared" si="6"/>
        <v>0.75</v>
      </c>
      <c r="J430" s="2" t="s">
        <v>1892</v>
      </c>
      <c r="K430" s="2">
        <v>0</v>
      </c>
      <c r="L430" s="2">
        <v>0</v>
      </c>
      <c r="M430" s="2">
        <v>1</v>
      </c>
      <c r="N430" s="2" t="s">
        <v>1743</v>
      </c>
      <c r="O430" s="2">
        <v>-1096</v>
      </c>
      <c r="P430" s="2" t="s">
        <v>2634</v>
      </c>
    </row>
    <row r="431" spans="1:16">
      <c r="A431" s="2">
        <v>462</v>
      </c>
      <c r="B431" s="2" t="s">
        <v>2896</v>
      </c>
      <c r="C431" s="2">
        <v>85732292</v>
      </c>
      <c r="D431" s="2">
        <v>85732384</v>
      </c>
      <c r="E431" s="2">
        <v>1</v>
      </c>
      <c r="F431" s="2">
        <v>1</v>
      </c>
      <c r="G431" s="2">
        <v>12</v>
      </c>
      <c r="H431" s="2">
        <v>9</v>
      </c>
      <c r="I431" s="2">
        <f t="shared" si="6"/>
        <v>0.75</v>
      </c>
      <c r="J431" s="2" t="s">
        <v>1892</v>
      </c>
      <c r="K431" s="2">
        <v>0</v>
      </c>
      <c r="L431" s="2">
        <v>0</v>
      </c>
      <c r="M431" s="2">
        <v>1</v>
      </c>
      <c r="N431" s="2" t="s">
        <v>1900</v>
      </c>
      <c r="O431" s="2">
        <v>-1047</v>
      </c>
      <c r="P431" s="2" t="s">
        <v>2635</v>
      </c>
    </row>
    <row r="432" spans="1:16">
      <c r="A432" s="2">
        <v>437</v>
      </c>
      <c r="B432" s="2" t="s">
        <v>2897</v>
      </c>
      <c r="C432" s="2">
        <v>124510648</v>
      </c>
      <c r="D432" s="2">
        <v>124510690</v>
      </c>
      <c r="E432" s="2">
        <v>1</v>
      </c>
      <c r="F432" s="2">
        <v>0</v>
      </c>
      <c r="G432" s="2">
        <v>8</v>
      </c>
      <c r="H432" s="2">
        <v>6</v>
      </c>
      <c r="I432" s="2">
        <f t="shared" si="6"/>
        <v>0.75</v>
      </c>
      <c r="J432" s="2" t="s">
        <v>1892</v>
      </c>
      <c r="K432" s="2">
        <v>0</v>
      </c>
      <c r="L432" s="2">
        <v>0</v>
      </c>
      <c r="M432" s="2">
        <v>1</v>
      </c>
      <c r="N432" s="2" t="s">
        <v>1900</v>
      </c>
      <c r="O432" s="2">
        <v>-1029</v>
      </c>
      <c r="P432" s="2" t="s">
        <v>2636</v>
      </c>
    </row>
    <row r="433" spans="1:16">
      <c r="A433" s="2">
        <v>1540</v>
      </c>
      <c r="B433" s="2" t="s">
        <v>2886</v>
      </c>
      <c r="C433" s="2">
        <v>127941903</v>
      </c>
      <c r="D433" s="2">
        <v>127941947</v>
      </c>
      <c r="E433" s="2">
        <v>1</v>
      </c>
      <c r="F433" s="2">
        <v>0</v>
      </c>
      <c r="G433" s="2">
        <v>8</v>
      </c>
      <c r="H433" s="2">
        <v>6</v>
      </c>
      <c r="I433" s="2">
        <f t="shared" si="6"/>
        <v>0.75</v>
      </c>
      <c r="J433" s="2" t="s">
        <v>1892</v>
      </c>
      <c r="K433" s="2">
        <v>0</v>
      </c>
      <c r="L433" s="2">
        <v>0</v>
      </c>
      <c r="M433" s="2">
        <v>1</v>
      </c>
      <c r="N433" s="2" t="s">
        <v>1900</v>
      </c>
      <c r="O433" s="2">
        <v>-1005</v>
      </c>
      <c r="P433" s="2" t="s">
        <v>2637</v>
      </c>
    </row>
    <row r="434" spans="1:16">
      <c r="A434" s="2">
        <v>2658</v>
      </c>
      <c r="B434" s="2" t="s">
        <v>2904</v>
      </c>
      <c r="C434" s="2">
        <v>62762228</v>
      </c>
      <c r="D434" s="2">
        <v>62762270</v>
      </c>
      <c r="E434" s="2">
        <v>1</v>
      </c>
      <c r="F434" s="2">
        <v>0</v>
      </c>
      <c r="G434" s="2">
        <v>8</v>
      </c>
      <c r="H434" s="2">
        <v>6</v>
      </c>
      <c r="I434" s="2">
        <f t="shared" si="6"/>
        <v>0.75</v>
      </c>
      <c r="J434" s="2" t="s">
        <v>1892</v>
      </c>
      <c r="K434" s="2">
        <v>0</v>
      </c>
      <c r="L434" s="2">
        <v>0</v>
      </c>
      <c r="M434" s="2">
        <v>1</v>
      </c>
      <c r="N434" s="2" t="s">
        <v>1442</v>
      </c>
      <c r="O434" s="2">
        <v>-984</v>
      </c>
      <c r="P434" s="2" t="s">
        <v>2638</v>
      </c>
    </row>
    <row r="435" spans="1:16">
      <c r="A435" s="2">
        <v>2473</v>
      </c>
      <c r="B435" s="2" t="s">
        <v>2894</v>
      </c>
      <c r="C435" s="2">
        <v>34500216</v>
      </c>
      <c r="D435" s="2">
        <v>34500383</v>
      </c>
      <c r="E435" s="2">
        <v>1</v>
      </c>
      <c r="F435" s="2">
        <v>1</v>
      </c>
      <c r="G435" s="2">
        <v>19</v>
      </c>
      <c r="H435" s="2">
        <v>14</v>
      </c>
      <c r="I435" s="2">
        <f t="shared" si="6"/>
        <v>0.73684210526315785</v>
      </c>
      <c r="J435" s="2" t="s">
        <v>1892</v>
      </c>
      <c r="K435" s="2">
        <v>0</v>
      </c>
      <c r="L435" s="2">
        <v>0</v>
      </c>
      <c r="M435" s="2">
        <v>1</v>
      </c>
      <c r="N435" s="2" t="s">
        <v>1666</v>
      </c>
      <c r="O435" s="2">
        <v>-938</v>
      </c>
      <c r="P435" s="2" t="s">
        <v>2639</v>
      </c>
    </row>
    <row r="436" spans="1:16">
      <c r="A436" s="2">
        <v>662</v>
      </c>
      <c r="B436" s="2" t="s">
        <v>2905</v>
      </c>
      <c r="C436" s="2">
        <v>158985289</v>
      </c>
      <c r="D436" s="2">
        <v>158985524</v>
      </c>
      <c r="E436" s="2">
        <v>1</v>
      </c>
      <c r="F436" s="2">
        <v>1</v>
      </c>
      <c r="G436" s="2">
        <v>38</v>
      </c>
      <c r="H436" s="2">
        <v>28</v>
      </c>
      <c r="I436" s="2">
        <f t="shared" si="6"/>
        <v>0.73684210526315785</v>
      </c>
      <c r="J436" s="2" t="s">
        <v>1892</v>
      </c>
      <c r="K436" s="2">
        <v>0</v>
      </c>
      <c r="L436" s="2">
        <v>0</v>
      </c>
      <c r="M436" s="2">
        <v>1</v>
      </c>
      <c r="N436" s="2" t="s">
        <v>1605</v>
      </c>
      <c r="O436" s="2">
        <v>-928</v>
      </c>
      <c r="P436" s="2" t="s">
        <v>2640</v>
      </c>
    </row>
    <row r="437" spans="1:16">
      <c r="A437" s="2">
        <v>308</v>
      </c>
      <c r="B437" s="2" t="s">
        <v>2898</v>
      </c>
      <c r="C437" s="2">
        <v>120076338</v>
      </c>
      <c r="D437" s="2">
        <v>120076529</v>
      </c>
      <c r="E437" s="2">
        <v>1</v>
      </c>
      <c r="F437" s="2">
        <v>1</v>
      </c>
      <c r="G437" s="2">
        <v>30</v>
      </c>
      <c r="H437" s="2">
        <v>22</v>
      </c>
      <c r="I437" s="2">
        <f t="shared" si="6"/>
        <v>0.73333333333333328</v>
      </c>
      <c r="J437" s="2" t="s">
        <v>1892</v>
      </c>
      <c r="K437" s="2">
        <v>0</v>
      </c>
      <c r="L437" s="2">
        <v>0</v>
      </c>
      <c r="M437" s="2">
        <v>1</v>
      </c>
      <c r="N437" s="2" t="s">
        <v>1353</v>
      </c>
      <c r="O437" s="2">
        <v>-920</v>
      </c>
      <c r="P437" s="2" t="s">
        <v>2641</v>
      </c>
    </row>
    <row r="438" spans="1:16">
      <c r="A438" s="2">
        <v>56</v>
      </c>
      <c r="B438" s="2" t="s">
        <v>2909</v>
      </c>
      <c r="C438" s="2">
        <v>41168882</v>
      </c>
      <c r="D438" s="2">
        <v>41169018</v>
      </c>
      <c r="E438" s="2">
        <v>1</v>
      </c>
      <c r="F438" s="2">
        <v>1</v>
      </c>
      <c r="G438" s="2">
        <v>15</v>
      </c>
      <c r="H438" s="2">
        <v>11</v>
      </c>
      <c r="I438" s="2">
        <f t="shared" si="6"/>
        <v>0.73333333333333328</v>
      </c>
      <c r="J438" s="2" t="s">
        <v>1892</v>
      </c>
      <c r="K438" s="2">
        <v>0</v>
      </c>
      <c r="L438" s="2">
        <v>0</v>
      </c>
      <c r="M438" s="2">
        <v>1</v>
      </c>
      <c r="N438" s="2" t="s">
        <v>1758</v>
      </c>
      <c r="O438" s="2">
        <v>-918</v>
      </c>
      <c r="P438" s="2" t="s">
        <v>2642</v>
      </c>
    </row>
    <row r="439" spans="1:16">
      <c r="A439" s="2">
        <v>297</v>
      </c>
      <c r="B439" s="2" t="s">
        <v>2909</v>
      </c>
      <c r="C439" s="2">
        <v>779005</v>
      </c>
      <c r="D439" s="2">
        <v>779247</v>
      </c>
      <c r="E439" s="2">
        <v>1</v>
      </c>
      <c r="F439" s="2">
        <v>1</v>
      </c>
      <c r="G439" s="2">
        <v>26</v>
      </c>
      <c r="H439" s="2">
        <v>19</v>
      </c>
      <c r="I439" s="2">
        <f t="shared" si="6"/>
        <v>0.73076923076923073</v>
      </c>
      <c r="J439" s="2" t="s">
        <v>1892</v>
      </c>
      <c r="K439" s="2">
        <v>0</v>
      </c>
      <c r="L439" s="2">
        <v>0</v>
      </c>
      <c r="M439" s="2">
        <v>1</v>
      </c>
      <c r="N439" s="2" t="s">
        <v>1787</v>
      </c>
      <c r="O439" s="2">
        <v>-904</v>
      </c>
      <c r="P439" s="2" t="s">
        <v>2643</v>
      </c>
    </row>
    <row r="440" spans="1:16">
      <c r="A440" s="2">
        <v>2657</v>
      </c>
      <c r="B440" s="2" t="s">
        <v>2896</v>
      </c>
      <c r="C440" s="2">
        <v>235166847</v>
      </c>
      <c r="D440" s="2">
        <v>235167077</v>
      </c>
      <c r="E440" s="2">
        <v>1</v>
      </c>
      <c r="F440" s="2">
        <v>1</v>
      </c>
      <c r="G440" s="2">
        <v>37</v>
      </c>
      <c r="H440" s="2">
        <v>27</v>
      </c>
      <c r="I440" s="2">
        <f t="shared" si="6"/>
        <v>0.72972972972972971</v>
      </c>
      <c r="J440" s="2" t="s">
        <v>1892</v>
      </c>
      <c r="K440" s="2">
        <v>0</v>
      </c>
      <c r="L440" s="2">
        <v>0</v>
      </c>
      <c r="M440" s="2">
        <v>1</v>
      </c>
      <c r="N440" s="2" t="s">
        <v>1442</v>
      </c>
      <c r="O440" s="2">
        <v>-889</v>
      </c>
      <c r="P440" s="2" t="s">
        <v>2638</v>
      </c>
    </row>
    <row r="441" spans="1:16">
      <c r="A441" s="2">
        <v>1944</v>
      </c>
      <c r="B441" s="2" t="s">
        <v>2891</v>
      </c>
      <c r="C441" s="2">
        <v>46912602</v>
      </c>
      <c r="D441" s="2">
        <v>46912714</v>
      </c>
      <c r="E441" s="2">
        <v>1</v>
      </c>
      <c r="F441" s="2">
        <v>1</v>
      </c>
      <c r="G441" s="2">
        <v>11</v>
      </c>
      <c r="H441" s="2">
        <v>8</v>
      </c>
      <c r="I441" s="2">
        <f t="shared" si="6"/>
        <v>0.72727272727272729</v>
      </c>
      <c r="J441" s="2" t="s">
        <v>1892</v>
      </c>
      <c r="K441" s="2">
        <v>0</v>
      </c>
      <c r="L441" s="2">
        <v>0</v>
      </c>
      <c r="M441" s="2">
        <v>1</v>
      </c>
      <c r="N441" s="2" t="s">
        <v>1778</v>
      </c>
      <c r="O441" s="2">
        <v>-848</v>
      </c>
      <c r="P441" s="2" t="s">
        <v>2644</v>
      </c>
    </row>
    <row r="442" spans="1:16">
      <c r="A442" s="2">
        <v>653</v>
      </c>
      <c r="B442" s="2" t="s">
        <v>2908</v>
      </c>
      <c r="C442" s="2">
        <v>29327842</v>
      </c>
      <c r="D442" s="2">
        <v>29327952</v>
      </c>
      <c r="E442" s="2">
        <v>1</v>
      </c>
      <c r="F442" s="2">
        <v>1</v>
      </c>
      <c r="G442" s="2">
        <v>11</v>
      </c>
      <c r="H442" s="2">
        <v>8</v>
      </c>
      <c r="I442" s="2">
        <f t="shared" si="6"/>
        <v>0.72727272727272729</v>
      </c>
      <c r="J442" s="2" t="s">
        <v>1892</v>
      </c>
      <c r="K442" s="2">
        <v>0</v>
      </c>
      <c r="L442" s="2">
        <v>0</v>
      </c>
      <c r="M442" s="2">
        <v>1</v>
      </c>
      <c r="N442" s="2" t="s">
        <v>1817</v>
      </c>
      <c r="O442" s="2">
        <v>-830</v>
      </c>
      <c r="P442" s="2" t="s">
        <v>2645</v>
      </c>
    </row>
    <row r="443" spans="1:16">
      <c r="A443" s="2">
        <v>686</v>
      </c>
      <c r="B443" s="2" t="s">
        <v>2897</v>
      </c>
      <c r="C443" s="2">
        <v>48777540</v>
      </c>
      <c r="D443" s="2">
        <v>48777608</v>
      </c>
      <c r="E443" s="2">
        <v>1</v>
      </c>
      <c r="F443" s="2">
        <v>0</v>
      </c>
      <c r="G443" s="2">
        <v>11</v>
      </c>
      <c r="H443" s="2">
        <v>8</v>
      </c>
      <c r="I443" s="2">
        <f t="shared" si="6"/>
        <v>0.72727272727272729</v>
      </c>
      <c r="J443" s="2" t="s">
        <v>1892</v>
      </c>
      <c r="K443" s="2">
        <v>0</v>
      </c>
      <c r="L443" s="2">
        <v>0</v>
      </c>
      <c r="M443" s="2">
        <v>1</v>
      </c>
      <c r="N443" s="2" t="s">
        <v>1774</v>
      </c>
      <c r="O443" s="2">
        <v>-811</v>
      </c>
      <c r="P443" s="2" t="s">
        <v>2646</v>
      </c>
    </row>
    <row r="444" spans="1:16">
      <c r="A444" s="2">
        <v>1349</v>
      </c>
      <c r="B444" s="2" t="s">
        <v>2905</v>
      </c>
      <c r="C444" s="2">
        <v>110316346</v>
      </c>
      <c r="D444" s="2">
        <v>110316441</v>
      </c>
      <c r="E444" s="2">
        <v>1</v>
      </c>
      <c r="F444" s="2">
        <v>1</v>
      </c>
      <c r="G444" s="2">
        <v>11</v>
      </c>
      <c r="H444" s="2">
        <v>8</v>
      </c>
      <c r="I444" s="2">
        <f t="shared" si="6"/>
        <v>0.72727272727272729</v>
      </c>
      <c r="J444" s="2" t="s">
        <v>1892</v>
      </c>
      <c r="K444" s="2">
        <v>0</v>
      </c>
      <c r="L444" s="2">
        <v>0</v>
      </c>
      <c r="M444" s="2">
        <v>1</v>
      </c>
      <c r="N444" s="2" t="s">
        <v>1912</v>
      </c>
      <c r="O444" s="2">
        <v>-765</v>
      </c>
      <c r="P444" s="2" t="s">
        <v>2647</v>
      </c>
    </row>
    <row r="445" spans="1:16">
      <c r="A445" s="2">
        <v>1043</v>
      </c>
      <c r="B445" s="2" t="s">
        <v>2905</v>
      </c>
      <c r="C445" s="2">
        <v>113008836</v>
      </c>
      <c r="D445" s="2">
        <v>113008884</v>
      </c>
      <c r="E445" s="2">
        <v>1</v>
      </c>
      <c r="F445" s="2">
        <v>0</v>
      </c>
      <c r="G445" s="2">
        <v>11</v>
      </c>
      <c r="H445" s="2">
        <v>8</v>
      </c>
      <c r="I445" s="2">
        <f t="shared" si="6"/>
        <v>0.72727272727272729</v>
      </c>
      <c r="J445" s="2" t="s">
        <v>1892</v>
      </c>
      <c r="K445" s="2">
        <v>0</v>
      </c>
      <c r="L445" s="2">
        <v>0</v>
      </c>
      <c r="M445" s="2">
        <v>1</v>
      </c>
      <c r="N445" s="2" t="s">
        <v>1566</v>
      </c>
      <c r="O445" s="2">
        <v>-757</v>
      </c>
      <c r="P445" s="2" t="s">
        <v>2648</v>
      </c>
    </row>
    <row r="446" spans="1:16">
      <c r="A446" s="2">
        <v>21</v>
      </c>
      <c r="B446" s="2" t="s">
        <v>2888</v>
      </c>
      <c r="C446" s="2">
        <v>6048929</v>
      </c>
      <c r="D446" s="2">
        <v>6049017</v>
      </c>
      <c r="E446" s="2">
        <v>1</v>
      </c>
      <c r="F446" s="2">
        <v>1</v>
      </c>
      <c r="G446" s="2">
        <v>11</v>
      </c>
      <c r="H446" s="2">
        <v>8</v>
      </c>
      <c r="I446" s="2">
        <f t="shared" si="6"/>
        <v>0.72727272727272729</v>
      </c>
      <c r="J446" s="2" t="s">
        <v>1892</v>
      </c>
      <c r="K446" s="2">
        <v>0</v>
      </c>
      <c r="L446" s="2">
        <v>0</v>
      </c>
      <c r="M446" s="2">
        <v>1</v>
      </c>
      <c r="N446" s="2" t="s">
        <v>1754</v>
      </c>
      <c r="O446" s="2">
        <v>-751</v>
      </c>
      <c r="P446" s="2" t="s">
        <v>2649</v>
      </c>
    </row>
    <row r="447" spans="1:16">
      <c r="A447" s="2">
        <v>1578</v>
      </c>
      <c r="B447" s="2" t="s">
        <v>2888</v>
      </c>
      <c r="C447" s="2">
        <v>92370186</v>
      </c>
      <c r="D447" s="2">
        <v>92370263</v>
      </c>
      <c r="E447" s="2">
        <v>1</v>
      </c>
      <c r="F447" s="2">
        <v>0</v>
      </c>
      <c r="G447" s="2">
        <v>11</v>
      </c>
      <c r="H447" s="2">
        <v>8</v>
      </c>
      <c r="I447" s="2">
        <f t="shared" si="6"/>
        <v>0.72727272727272729</v>
      </c>
      <c r="J447" s="2" t="s">
        <v>1892</v>
      </c>
      <c r="K447" s="2">
        <v>0</v>
      </c>
      <c r="L447" s="2">
        <v>0</v>
      </c>
      <c r="M447" s="2">
        <v>1</v>
      </c>
      <c r="N447" s="2" t="s">
        <v>1806</v>
      </c>
      <c r="O447" s="2">
        <v>-734</v>
      </c>
      <c r="P447" s="2" t="s">
        <v>2650</v>
      </c>
    </row>
    <row r="448" spans="1:16">
      <c r="A448" s="2">
        <v>663</v>
      </c>
      <c r="B448" s="2" t="s">
        <v>2903</v>
      </c>
      <c r="C448" s="2">
        <v>86784915</v>
      </c>
      <c r="D448" s="2">
        <v>86784978</v>
      </c>
      <c r="E448" s="2">
        <v>1</v>
      </c>
      <c r="F448" s="2">
        <v>0</v>
      </c>
      <c r="G448" s="2">
        <v>11</v>
      </c>
      <c r="H448" s="2">
        <v>8</v>
      </c>
      <c r="I448" s="2">
        <f t="shared" si="6"/>
        <v>0.72727272727272729</v>
      </c>
      <c r="J448" s="2" t="s">
        <v>1892</v>
      </c>
      <c r="K448" s="2">
        <v>0</v>
      </c>
      <c r="L448" s="2">
        <v>0</v>
      </c>
      <c r="M448" s="2">
        <v>1</v>
      </c>
      <c r="N448" s="2" t="s">
        <v>1605</v>
      </c>
      <c r="O448" s="2">
        <v>-704</v>
      </c>
      <c r="P448" s="2" t="s">
        <v>2640</v>
      </c>
    </row>
    <row r="449" spans="1:16">
      <c r="A449" s="2">
        <v>639</v>
      </c>
      <c r="B449" s="2" t="s">
        <v>2898</v>
      </c>
      <c r="C449" s="2">
        <v>76518278</v>
      </c>
      <c r="D449" s="2">
        <v>76518555</v>
      </c>
      <c r="E449" s="2">
        <v>1</v>
      </c>
      <c r="F449" s="2">
        <v>1</v>
      </c>
      <c r="G449" s="2">
        <v>29</v>
      </c>
      <c r="H449" s="2">
        <v>21</v>
      </c>
      <c r="I449" s="2">
        <f t="shared" si="6"/>
        <v>0.72413793103448276</v>
      </c>
      <c r="J449" s="2" t="s">
        <v>1892</v>
      </c>
      <c r="K449" s="2">
        <v>0</v>
      </c>
      <c r="L449" s="2">
        <v>0</v>
      </c>
      <c r="M449" s="2">
        <v>1</v>
      </c>
      <c r="N449" s="2" t="s">
        <v>1671</v>
      </c>
      <c r="O449" s="2">
        <v>-703</v>
      </c>
      <c r="P449" s="2" t="s">
        <v>2651</v>
      </c>
    </row>
    <row r="450" spans="1:16">
      <c r="A450" s="2">
        <v>1524</v>
      </c>
      <c r="B450" s="2" t="s">
        <v>2887</v>
      </c>
      <c r="C450" s="2">
        <v>135522913</v>
      </c>
      <c r="D450" s="2">
        <v>135523023</v>
      </c>
      <c r="E450" s="2">
        <v>1</v>
      </c>
      <c r="F450" s="2">
        <v>0</v>
      </c>
      <c r="G450" s="2">
        <v>18</v>
      </c>
      <c r="H450" s="2">
        <v>13</v>
      </c>
      <c r="I450" s="2">
        <f t="shared" si="6"/>
        <v>0.72222222222222221</v>
      </c>
      <c r="J450" s="2" t="s">
        <v>1892</v>
      </c>
      <c r="K450" s="2">
        <v>0</v>
      </c>
      <c r="L450" s="2">
        <v>0</v>
      </c>
      <c r="M450" s="2">
        <v>1</v>
      </c>
      <c r="N450" s="2" t="s">
        <v>1762</v>
      </c>
      <c r="O450" s="2">
        <v>-700</v>
      </c>
      <c r="P450" s="2" t="s">
        <v>2652</v>
      </c>
    </row>
    <row r="451" spans="1:16">
      <c r="A451" s="2">
        <v>2305</v>
      </c>
      <c r="B451" s="2" t="s">
        <v>2888</v>
      </c>
      <c r="C451" s="2">
        <v>100464608</v>
      </c>
      <c r="D451" s="2">
        <v>100464775</v>
      </c>
      <c r="E451" s="2">
        <v>1</v>
      </c>
      <c r="F451" s="2">
        <v>1</v>
      </c>
      <c r="G451" s="2">
        <v>18</v>
      </c>
      <c r="H451" s="2">
        <v>13</v>
      </c>
      <c r="I451" s="2">
        <f t="shared" si="6"/>
        <v>0.72222222222222221</v>
      </c>
      <c r="J451" s="2" t="s">
        <v>1892</v>
      </c>
      <c r="K451" s="2">
        <v>0</v>
      </c>
      <c r="L451" s="2">
        <v>0</v>
      </c>
      <c r="M451" s="2">
        <v>1</v>
      </c>
      <c r="N451" s="2" t="s">
        <v>1562</v>
      </c>
      <c r="O451" s="2">
        <v>-696</v>
      </c>
      <c r="P451" s="2" t="s">
        <v>2653</v>
      </c>
    </row>
    <row r="452" spans="1:16">
      <c r="A452" s="2">
        <v>1402</v>
      </c>
      <c r="B452" s="2" t="s">
        <v>2898</v>
      </c>
      <c r="C452" s="2">
        <v>62606965</v>
      </c>
      <c r="D452" s="2">
        <v>62607063</v>
      </c>
      <c r="E452" s="2">
        <v>1</v>
      </c>
      <c r="F452" s="2">
        <v>1</v>
      </c>
      <c r="G452" s="2">
        <v>18</v>
      </c>
      <c r="H452" s="2">
        <v>13</v>
      </c>
      <c r="I452" s="2">
        <f t="shared" si="6"/>
        <v>0.72222222222222221</v>
      </c>
      <c r="J452" s="2" t="s">
        <v>1892</v>
      </c>
      <c r="K452" s="2">
        <v>0</v>
      </c>
      <c r="L452" s="2">
        <v>0</v>
      </c>
      <c r="M452" s="2">
        <v>1</v>
      </c>
      <c r="N452" s="2" t="s">
        <v>1745</v>
      </c>
      <c r="O452" s="2">
        <v>-688</v>
      </c>
      <c r="P452" s="2" t="s">
        <v>2654</v>
      </c>
    </row>
    <row r="453" spans="1:16">
      <c r="A453" s="2">
        <v>1299</v>
      </c>
      <c r="B453" s="2" t="s">
        <v>2905</v>
      </c>
      <c r="C453" s="2">
        <v>92035459</v>
      </c>
      <c r="D453" s="2">
        <v>92035694</v>
      </c>
      <c r="E453" s="2">
        <v>1</v>
      </c>
      <c r="F453" s="2">
        <v>1</v>
      </c>
      <c r="G453" s="2">
        <v>25</v>
      </c>
      <c r="H453" s="2">
        <v>18</v>
      </c>
      <c r="I453" s="2">
        <f t="shared" si="6"/>
        <v>0.72</v>
      </c>
      <c r="J453" s="2" t="s">
        <v>1892</v>
      </c>
      <c r="K453" s="2">
        <v>0</v>
      </c>
      <c r="L453" s="2">
        <v>0</v>
      </c>
      <c r="M453" s="2">
        <v>1</v>
      </c>
      <c r="N453" s="2" t="s">
        <v>1518</v>
      </c>
      <c r="O453" s="2">
        <v>-682</v>
      </c>
      <c r="P453" s="2" t="s">
        <v>2655</v>
      </c>
    </row>
    <row r="454" spans="1:16">
      <c r="A454" s="2">
        <v>784</v>
      </c>
      <c r="B454" s="2" t="s">
        <v>2890</v>
      </c>
      <c r="C454" s="2">
        <v>545031</v>
      </c>
      <c r="D454" s="2">
        <v>545073</v>
      </c>
      <c r="E454" s="2">
        <v>1</v>
      </c>
      <c r="F454" s="2">
        <v>0</v>
      </c>
      <c r="G454" s="2">
        <v>7</v>
      </c>
      <c r="H454" s="2">
        <v>5</v>
      </c>
      <c r="I454" s="2">
        <f t="shared" ref="I454:I517" si="7">H454/G454</f>
        <v>0.7142857142857143</v>
      </c>
      <c r="J454" s="2" t="s">
        <v>1892</v>
      </c>
      <c r="K454" s="2">
        <v>0</v>
      </c>
      <c r="L454" s="2">
        <v>0</v>
      </c>
      <c r="M454" s="2">
        <v>1</v>
      </c>
      <c r="N454" s="2" t="s">
        <v>1811</v>
      </c>
      <c r="O454" s="2">
        <v>-656</v>
      </c>
      <c r="P454" s="2" t="s">
        <v>2656</v>
      </c>
    </row>
    <row r="455" spans="1:16">
      <c r="A455" s="2">
        <v>1834</v>
      </c>
      <c r="B455" s="2" t="s">
        <v>2889</v>
      </c>
      <c r="C455" s="2">
        <v>113966943</v>
      </c>
      <c r="D455" s="2">
        <v>113967068</v>
      </c>
      <c r="E455" s="2">
        <v>1</v>
      </c>
      <c r="F455" s="2">
        <v>1</v>
      </c>
      <c r="G455" s="2">
        <v>21</v>
      </c>
      <c r="H455" s="2">
        <v>15</v>
      </c>
      <c r="I455" s="2">
        <f t="shared" si="7"/>
        <v>0.7142857142857143</v>
      </c>
      <c r="J455" s="2" t="s">
        <v>1892</v>
      </c>
      <c r="K455" s="2">
        <v>0</v>
      </c>
      <c r="L455" s="2">
        <v>0</v>
      </c>
      <c r="M455" s="2">
        <v>1</v>
      </c>
      <c r="N455" s="2" t="s">
        <v>1489</v>
      </c>
      <c r="O455" s="2">
        <v>-652</v>
      </c>
      <c r="P455" s="2" t="s">
        <v>2657</v>
      </c>
    </row>
    <row r="456" spans="1:16">
      <c r="A456" s="2">
        <v>697</v>
      </c>
      <c r="B456" s="2" t="s">
        <v>2893</v>
      </c>
      <c r="C456" s="2">
        <v>26046639</v>
      </c>
      <c r="D456" s="2">
        <v>26046681</v>
      </c>
      <c r="E456" s="2">
        <v>1</v>
      </c>
      <c r="F456" s="2">
        <v>0</v>
      </c>
      <c r="G456" s="2">
        <v>7</v>
      </c>
      <c r="H456" s="2">
        <v>5</v>
      </c>
      <c r="I456" s="2">
        <f t="shared" si="7"/>
        <v>0.7142857142857143</v>
      </c>
      <c r="J456" s="2" t="s">
        <v>1892</v>
      </c>
      <c r="K456" s="2">
        <v>0</v>
      </c>
      <c r="L456" s="2">
        <v>0</v>
      </c>
      <c r="M456" s="2">
        <v>1</v>
      </c>
      <c r="N456" s="2" t="s">
        <v>1685</v>
      </c>
      <c r="O456" s="2">
        <v>-649</v>
      </c>
      <c r="P456" s="2" t="s">
        <v>2658</v>
      </c>
    </row>
    <row r="457" spans="1:16">
      <c r="A457" s="2">
        <v>2408</v>
      </c>
      <c r="B457" s="2" t="s">
        <v>2894</v>
      </c>
      <c r="C457" s="2">
        <v>61939193</v>
      </c>
      <c r="D457" s="2">
        <v>61939248</v>
      </c>
      <c r="E457" s="2">
        <v>1</v>
      </c>
      <c r="F457" s="2">
        <v>0</v>
      </c>
      <c r="G457" s="2">
        <v>7</v>
      </c>
      <c r="H457" s="2">
        <v>5</v>
      </c>
      <c r="I457" s="2">
        <f t="shared" si="7"/>
        <v>0.7142857142857143</v>
      </c>
      <c r="J457" s="2" t="s">
        <v>1892</v>
      </c>
      <c r="K457" s="2">
        <v>0</v>
      </c>
      <c r="L457" s="2">
        <v>0</v>
      </c>
      <c r="M457" s="2">
        <v>1</v>
      </c>
      <c r="N457" s="2" t="s">
        <v>1792</v>
      </c>
      <c r="O457" s="2">
        <v>-644</v>
      </c>
      <c r="P457" s="2" t="s">
        <v>2659</v>
      </c>
    </row>
    <row r="458" spans="1:16">
      <c r="A458" s="2">
        <v>2531</v>
      </c>
      <c r="B458" s="2" t="s">
        <v>2904</v>
      </c>
      <c r="C458" s="2">
        <v>96817141</v>
      </c>
      <c r="D458" s="2">
        <v>96817183</v>
      </c>
      <c r="E458" s="2">
        <v>1</v>
      </c>
      <c r="F458" s="2">
        <v>0</v>
      </c>
      <c r="G458" s="2">
        <v>7</v>
      </c>
      <c r="H458" s="2">
        <v>5</v>
      </c>
      <c r="I458" s="2">
        <f t="shared" si="7"/>
        <v>0.7142857142857143</v>
      </c>
      <c r="J458" s="2" t="s">
        <v>1892</v>
      </c>
      <c r="K458" s="2">
        <v>0</v>
      </c>
      <c r="L458" s="2">
        <v>0</v>
      </c>
      <c r="M458" s="2">
        <v>1</v>
      </c>
      <c r="N458" s="2" t="s">
        <v>1818</v>
      </c>
      <c r="O458" s="2">
        <v>-615</v>
      </c>
      <c r="P458" s="2" t="s">
        <v>2660</v>
      </c>
    </row>
    <row r="459" spans="1:16">
      <c r="A459" s="2">
        <v>203</v>
      </c>
      <c r="B459" s="2" t="s">
        <v>2897</v>
      </c>
      <c r="C459" s="2">
        <v>32683061</v>
      </c>
      <c r="D459" s="2">
        <v>32683103</v>
      </c>
      <c r="E459" s="2">
        <v>1</v>
      </c>
      <c r="F459" s="2">
        <v>0</v>
      </c>
      <c r="G459" s="2">
        <v>7</v>
      </c>
      <c r="H459" s="2">
        <v>5</v>
      </c>
      <c r="I459" s="2">
        <f t="shared" si="7"/>
        <v>0.7142857142857143</v>
      </c>
      <c r="J459" s="2" t="s">
        <v>1892</v>
      </c>
      <c r="K459" s="2">
        <v>0</v>
      </c>
      <c r="L459" s="2">
        <v>0</v>
      </c>
      <c r="M459" s="2">
        <v>1</v>
      </c>
      <c r="N459" s="2" t="s">
        <v>1775</v>
      </c>
      <c r="O459" s="2">
        <v>-588</v>
      </c>
      <c r="P459" s="2" t="s">
        <v>2661</v>
      </c>
    </row>
    <row r="460" spans="1:16">
      <c r="A460" s="2">
        <v>41</v>
      </c>
      <c r="B460" s="2" t="s">
        <v>2894</v>
      </c>
      <c r="C460" s="2">
        <v>77525808</v>
      </c>
      <c r="D460" s="2">
        <v>77525850</v>
      </c>
      <c r="E460" s="2">
        <v>1</v>
      </c>
      <c r="F460" s="2">
        <v>0</v>
      </c>
      <c r="G460" s="2">
        <v>7</v>
      </c>
      <c r="H460" s="2">
        <v>5</v>
      </c>
      <c r="I460" s="2">
        <f t="shared" si="7"/>
        <v>0.7142857142857143</v>
      </c>
      <c r="J460" s="2" t="s">
        <v>1892</v>
      </c>
      <c r="K460" s="2">
        <v>0</v>
      </c>
      <c r="L460" s="2">
        <v>0</v>
      </c>
      <c r="M460" s="2">
        <v>1</v>
      </c>
      <c r="N460" s="2" t="s">
        <v>1727</v>
      </c>
      <c r="O460" s="2">
        <v>-586</v>
      </c>
      <c r="P460" s="2" t="s">
        <v>2662</v>
      </c>
    </row>
    <row r="461" spans="1:16">
      <c r="A461" s="2">
        <v>1969</v>
      </c>
      <c r="B461" s="2" t="s">
        <v>2905</v>
      </c>
      <c r="C461" s="2">
        <v>16840021</v>
      </c>
      <c r="D461" s="2">
        <v>16840063</v>
      </c>
      <c r="E461" s="2">
        <v>1</v>
      </c>
      <c r="F461" s="2">
        <v>0</v>
      </c>
      <c r="G461" s="2">
        <v>7</v>
      </c>
      <c r="H461" s="2">
        <v>5</v>
      </c>
      <c r="I461" s="2">
        <f t="shared" si="7"/>
        <v>0.7142857142857143</v>
      </c>
      <c r="J461" s="2" t="s">
        <v>1892</v>
      </c>
      <c r="K461" s="2">
        <v>0</v>
      </c>
      <c r="L461" s="2">
        <v>0</v>
      </c>
      <c r="M461" s="2">
        <v>1</v>
      </c>
      <c r="N461" s="2" t="s">
        <v>1659</v>
      </c>
      <c r="O461" s="2">
        <v>-585</v>
      </c>
      <c r="P461" s="2" t="s">
        <v>2663</v>
      </c>
    </row>
    <row r="462" spans="1:16">
      <c r="A462" s="2">
        <v>2075</v>
      </c>
      <c r="B462" s="2" t="s">
        <v>2903</v>
      </c>
      <c r="C462" s="2">
        <v>89368110</v>
      </c>
      <c r="D462" s="2">
        <v>89368154</v>
      </c>
      <c r="E462" s="2">
        <v>1</v>
      </c>
      <c r="F462" s="2">
        <v>0</v>
      </c>
      <c r="G462" s="2">
        <v>7</v>
      </c>
      <c r="H462" s="2">
        <v>5</v>
      </c>
      <c r="I462" s="2">
        <f t="shared" si="7"/>
        <v>0.7142857142857143</v>
      </c>
      <c r="J462" s="2" t="s">
        <v>1892</v>
      </c>
      <c r="K462" s="2">
        <v>0</v>
      </c>
      <c r="L462" s="2">
        <v>0</v>
      </c>
      <c r="M462" s="2">
        <v>1</v>
      </c>
      <c r="N462" s="2" t="s">
        <v>1737</v>
      </c>
      <c r="O462" s="2">
        <v>-581</v>
      </c>
      <c r="P462" s="2" t="s">
        <v>2664</v>
      </c>
    </row>
    <row r="463" spans="1:16">
      <c r="A463" s="2">
        <v>2260</v>
      </c>
      <c r="B463" s="2" t="s">
        <v>2903</v>
      </c>
      <c r="C463" s="2">
        <v>15587727</v>
      </c>
      <c r="D463" s="2">
        <v>15587784</v>
      </c>
      <c r="E463" s="2">
        <v>1</v>
      </c>
      <c r="F463" s="2">
        <v>0</v>
      </c>
      <c r="G463" s="2">
        <v>14</v>
      </c>
      <c r="H463" s="2">
        <v>10</v>
      </c>
      <c r="I463" s="2">
        <f t="shared" si="7"/>
        <v>0.7142857142857143</v>
      </c>
      <c r="J463" s="2" t="s">
        <v>1892</v>
      </c>
      <c r="K463" s="2">
        <v>0</v>
      </c>
      <c r="L463" s="2">
        <v>0</v>
      </c>
      <c r="M463" s="2">
        <v>1</v>
      </c>
      <c r="N463" s="2" t="s">
        <v>1645</v>
      </c>
      <c r="O463" s="2">
        <v>-574</v>
      </c>
      <c r="P463" s="2" t="s">
        <v>2665</v>
      </c>
    </row>
    <row r="464" spans="1:16">
      <c r="A464" s="2">
        <v>2329</v>
      </c>
      <c r="B464" s="2" t="s">
        <v>2906</v>
      </c>
      <c r="C464" s="2">
        <v>23599402</v>
      </c>
      <c r="D464" s="2">
        <v>23599444</v>
      </c>
      <c r="E464" s="2">
        <v>1</v>
      </c>
      <c r="F464" s="2">
        <v>0</v>
      </c>
      <c r="G464" s="2">
        <v>7</v>
      </c>
      <c r="H464" s="2">
        <v>5</v>
      </c>
      <c r="I464" s="2">
        <f t="shared" si="7"/>
        <v>0.7142857142857143</v>
      </c>
      <c r="J464" s="2" t="s">
        <v>1892</v>
      </c>
      <c r="K464" s="2">
        <v>0</v>
      </c>
      <c r="L464" s="2">
        <v>0</v>
      </c>
      <c r="M464" s="2">
        <v>1</v>
      </c>
      <c r="N464" s="2" t="s">
        <v>1618</v>
      </c>
      <c r="O464" s="2">
        <v>-566</v>
      </c>
      <c r="P464" s="2" t="s">
        <v>2666</v>
      </c>
    </row>
    <row r="465" spans="1:16">
      <c r="A465" s="2">
        <v>2577</v>
      </c>
      <c r="B465" s="2" t="s">
        <v>2900</v>
      </c>
      <c r="C465" s="2">
        <v>6712929</v>
      </c>
      <c r="D465" s="2">
        <v>6712971</v>
      </c>
      <c r="E465" s="2">
        <v>1</v>
      </c>
      <c r="F465" s="2">
        <v>0</v>
      </c>
      <c r="G465" s="2">
        <v>7</v>
      </c>
      <c r="H465" s="2">
        <v>5</v>
      </c>
      <c r="I465" s="2">
        <f t="shared" si="7"/>
        <v>0.7142857142857143</v>
      </c>
      <c r="J465" s="2" t="s">
        <v>1892</v>
      </c>
      <c r="K465" s="2">
        <v>0</v>
      </c>
      <c r="L465" s="2">
        <v>0</v>
      </c>
      <c r="M465" s="2">
        <v>1</v>
      </c>
      <c r="N465" s="2" t="s">
        <v>1354</v>
      </c>
      <c r="O465" s="2">
        <v>-549</v>
      </c>
      <c r="P465" s="2" t="s">
        <v>2667</v>
      </c>
    </row>
    <row r="466" spans="1:16">
      <c r="A466" s="2">
        <v>1064</v>
      </c>
      <c r="B466" s="2" t="s">
        <v>2896</v>
      </c>
      <c r="C466" s="2">
        <v>172289921</v>
      </c>
      <c r="D466" s="2">
        <v>172290133</v>
      </c>
      <c r="E466" s="2">
        <v>1</v>
      </c>
      <c r="F466" s="2">
        <v>0</v>
      </c>
      <c r="G466" s="2">
        <v>21</v>
      </c>
      <c r="H466" s="2">
        <v>15</v>
      </c>
      <c r="I466" s="2">
        <f t="shared" si="7"/>
        <v>0.7142857142857143</v>
      </c>
      <c r="J466" s="2" t="s">
        <v>1892</v>
      </c>
      <c r="K466" s="2">
        <v>0</v>
      </c>
      <c r="L466" s="2">
        <v>0</v>
      </c>
      <c r="M466" s="2">
        <v>1</v>
      </c>
      <c r="N466" s="2" t="s">
        <v>1584</v>
      </c>
      <c r="O466" s="2">
        <v>-521</v>
      </c>
      <c r="P466" s="2" t="s">
        <v>2668</v>
      </c>
    </row>
    <row r="467" spans="1:16">
      <c r="A467" s="2">
        <v>104</v>
      </c>
      <c r="B467" s="2" t="s">
        <v>2892</v>
      </c>
      <c r="C467" s="2">
        <v>93323240</v>
      </c>
      <c r="D467" s="2">
        <v>93323282</v>
      </c>
      <c r="E467" s="2">
        <v>1</v>
      </c>
      <c r="F467" s="2">
        <v>0</v>
      </c>
      <c r="G467" s="2">
        <v>7</v>
      </c>
      <c r="H467" s="2">
        <v>5</v>
      </c>
      <c r="I467" s="2">
        <f t="shared" si="7"/>
        <v>0.7142857142857143</v>
      </c>
      <c r="J467" s="2" t="s">
        <v>1892</v>
      </c>
      <c r="K467" s="2">
        <v>0</v>
      </c>
      <c r="L467" s="2">
        <v>0</v>
      </c>
      <c r="M467" s="2">
        <v>1</v>
      </c>
      <c r="N467" s="2" t="s">
        <v>1508</v>
      </c>
      <c r="O467" s="2">
        <v>-489</v>
      </c>
      <c r="P467" s="2" t="s">
        <v>2669</v>
      </c>
    </row>
    <row r="468" spans="1:16">
      <c r="A468" s="2">
        <v>2526</v>
      </c>
      <c r="B468" s="2" t="s">
        <v>2888</v>
      </c>
      <c r="C468" s="2">
        <v>105162626</v>
      </c>
      <c r="D468" s="2">
        <v>105162668</v>
      </c>
      <c r="E468" s="2">
        <v>1</v>
      </c>
      <c r="F468" s="2">
        <v>0</v>
      </c>
      <c r="G468" s="2">
        <v>7</v>
      </c>
      <c r="H468" s="2">
        <v>5</v>
      </c>
      <c r="I468" s="2">
        <f t="shared" si="7"/>
        <v>0.7142857142857143</v>
      </c>
      <c r="J468" s="2" t="s">
        <v>1892</v>
      </c>
      <c r="K468" s="2">
        <v>0</v>
      </c>
      <c r="L468" s="2">
        <v>0</v>
      </c>
      <c r="M468" s="2">
        <v>1</v>
      </c>
      <c r="N468" s="2" t="s">
        <v>1733</v>
      </c>
      <c r="O468" s="2">
        <v>-462</v>
      </c>
      <c r="P468" s="2" t="s">
        <v>2670</v>
      </c>
    </row>
    <row r="469" spans="1:16">
      <c r="A469" s="2">
        <v>728</v>
      </c>
      <c r="B469" s="2" t="s">
        <v>2896</v>
      </c>
      <c r="C469" s="2">
        <v>70314081</v>
      </c>
      <c r="D469" s="2">
        <v>70314123</v>
      </c>
      <c r="E469" s="2">
        <v>1</v>
      </c>
      <c r="F469" s="2">
        <v>0</v>
      </c>
      <c r="G469" s="2">
        <v>7</v>
      </c>
      <c r="H469" s="2">
        <v>5</v>
      </c>
      <c r="I469" s="2">
        <f t="shared" si="7"/>
        <v>0.7142857142857143</v>
      </c>
      <c r="J469" s="2" t="s">
        <v>1892</v>
      </c>
      <c r="K469" s="2">
        <v>0</v>
      </c>
      <c r="L469" s="2">
        <v>0</v>
      </c>
      <c r="M469" s="2">
        <v>1</v>
      </c>
      <c r="N469" s="2" t="s">
        <v>1786</v>
      </c>
      <c r="O469" s="2">
        <v>-441</v>
      </c>
      <c r="P469" s="2" t="s">
        <v>2671</v>
      </c>
    </row>
    <row r="470" spans="1:16">
      <c r="A470" s="2">
        <v>793</v>
      </c>
      <c r="B470" s="2" t="s">
        <v>2893</v>
      </c>
      <c r="C470" s="2">
        <v>82193057</v>
      </c>
      <c r="D470" s="2">
        <v>82193099</v>
      </c>
      <c r="E470" s="2">
        <v>1</v>
      </c>
      <c r="F470" s="2">
        <v>0</v>
      </c>
      <c r="G470" s="2">
        <v>7</v>
      </c>
      <c r="H470" s="2">
        <v>5</v>
      </c>
      <c r="I470" s="2">
        <f t="shared" si="7"/>
        <v>0.7142857142857143</v>
      </c>
      <c r="J470" s="2" t="s">
        <v>1892</v>
      </c>
      <c r="K470" s="2">
        <v>0</v>
      </c>
      <c r="L470" s="2">
        <v>0</v>
      </c>
      <c r="M470" s="2">
        <v>1</v>
      </c>
      <c r="N470" s="2" t="s">
        <v>1815</v>
      </c>
      <c r="O470" s="2">
        <v>-436</v>
      </c>
      <c r="P470" s="2" t="s">
        <v>2673</v>
      </c>
    </row>
    <row r="471" spans="1:16">
      <c r="A471" s="2">
        <v>576</v>
      </c>
      <c r="B471" s="2" t="s">
        <v>2899</v>
      </c>
      <c r="C471" s="2">
        <v>35306493</v>
      </c>
      <c r="D471" s="2">
        <v>35306628</v>
      </c>
      <c r="E471" s="2">
        <v>1</v>
      </c>
      <c r="F471" s="2">
        <v>0</v>
      </c>
      <c r="G471" s="2">
        <v>14</v>
      </c>
      <c r="H471" s="2">
        <v>10</v>
      </c>
      <c r="I471" s="2">
        <f t="shared" si="7"/>
        <v>0.7142857142857143</v>
      </c>
      <c r="J471" s="2" t="s">
        <v>1892</v>
      </c>
      <c r="K471" s="2">
        <v>0</v>
      </c>
      <c r="L471" s="2">
        <v>0</v>
      </c>
      <c r="M471" s="2">
        <v>1</v>
      </c>
      <c r="N471" s="2" t="s">
        <v>1907</v>
      </c>
      <c r="O471" s="2">
        <v>-436</v>
      </c>
      <c r="P471" s="2" t="s">
        <v>2672</v>
      </c>
    </row>
    <row r="472" spans="1:16">
      <c r="A472" s="2">
        <v>2581</v>
      </c>
      <c r="B472" s="2" t="s">
        <v>2899</v>
      </c>
      <c r="C472" s="2">
        <v>48784601</v>
      </c>
      <c r="D472" s="2">
        <v>48784643</v>
      </c>
      <c r="E472" s="2">
        <v>1</v>
      </c>
      <c r="F472" s="2">
        <v>0</v>
      </c>
      <c r="G472" s="2">
        <v>7</v>
      </c>
      <c r="H472" s="2">
        <v>5</v>
      </c>
      <c r="I472" s="2">
        <f t="shared" si="7"/>
        <v>0.7142857142857143</v>
      </c>
      <c r="J472" s="2" t="s">
        <v>1892</v>
      </c>
      <c r="K472" s="2">
        <v>0</v>
      </c>
      <c r="L472" s="2">
        <v>0</v>
      </c>
      <c r="M472" s="2">
        <v>1</v>
      </c>
      <c r="N472" s="2" t="s">
        <v>1734</v>
      </c>
      <c r="O472" s="2">
        <v>-432</v>
      </c>
      <c r="P472" s="2" t="s">
        <v>2674</v>
      </c>
    </row>
    <row r="473" spans="1:16">
      <c r="A473" s="2">
        <v>952</v>
      </c>
      <c r="B473" s="2" t="s">
        <v>2903</v>
      </c>
      <c r="C473" s="2">
        <v>57770564</v>
      </c>
      <c r="D473" s="2">
        <v>57770606</v>
      </c>
      <c r="E473" s="2">
        <v>1</v>
      </c>
      <c r="F473" s="2">
        <v>0</v>
      </c>
      <c r="G473" s="2">
        <v>7</v>
      </c>
      <c r="H473" s="2">
        <v>5</v>
      </c>
      <c r="I473" s="2">
        <f t="shared" si="7"/>
        <v>0.7142857142857143</v>
      </c>
      <c r="J473" s="2" t="s">
        <v>1892</v>
      </c>
      <c r="K473" s="2">
        <v>0</v>
      </c>
      <c r="L473" s="2">
        <v>0</v>
      </c>
      <c r="M473" s="2">
        <v>1</v>
      </c>
      <c r="N473" s="2" t="s">
        <v>1757</v>
      </c>
      <c r="O473" s="2">
        <v>-396</v>
      </c>
      <c r="P473" s="2" t="s">
        <v>2675</v>
      </c>
    </row>
    <row r="474" spans="1:16">
      <c r="A474" s="2">
        <v>1150</v>
      </c>
      <c r="B474" s="2" t="s">
        <v>2891</v>
      </c>
      <c r="C474" s="2">
        <v>4768010</v>
      </c>
      <c r="D474" s="2">
        <v>4768052</v>
      </c>
      <c r="E474" s="2">
        <v>1</v>
      </c>
      <c r="F474" s="2">
        <v>0</v>
      </c>
      <c r="G474" s="2">
        <v>7</v>
      </c>
      <c r="H474" s="2">
        <v>5</v>
      </c>
      <c r="I474" s="2">
        <f t="shared" si="7"/>
        <v>0.7142857142857143</v>
      </c>
      <c r="J474" s="2" t="s">
        <v>1892</v>
      </c>
      <c r="K474" s="2">
        <v>0</v>
      </c>
      <c r="L474" s="2">
        <v>0</v>
      </c>
      <c r="M474" s="2">
        <v>1</v>
      </c>
      <c r="N474" s="2" t="s">
        <v>1703</v>
      </c>
      <c r="O474" s="2">
        <v>-383</v>
      </c>
      <c r="P474" s="2" t="s">
        <v>2676</v>
      </c>
    </row>
    <row r="475" spans="1:16">
      <c r="A475" s="2">
        <v>2647</v>
      </c>
      <c r="B475" s="2" t="s">
        <v>2897</v>
      </c>
      <c r="C475" s="2">
        <v>129296389</v>
      </c>
      <c r="D475" s="2">
        <v>129296431</v>
      </c>
      <c r="E475" s="2">
        <v>1</v>
      </c>
      <c r="F475" s="2">
        <v>0</v>
      </c>
      <c r="G475" s="2">
        <v>7</v>
      </c>
      <c r="H475" s="2">
        <v>5</v>
      </c>
      <c r="I475" s="2">
        <f t="shared" si="7"/>
        <v>0.7142857142857143</v>
      </c>
      <c r="J475" s="2" t="s">
        <v>1892</v>
      </c>
      <c r="K475" s="2">
        <v>0</v>
      </c>
      <c r="L475" s="2">
        <v>0</v>
      </c>
      <c r="M475" s="2">
        <v>1</v>
      </c>
      <c r="N475" s="2" t="s">
        <v>1672</v>
      </c>
      <c r="O475" s="2">
        <v>-380</v>
      </c>
      <c r="P475" s="2" t="s">
        <v>2779</v>
      </c>
    </row>
    <row r="476" spans="1:16">
      <c r="A476" s="2">
        <v>900</v>
      </c>
      <c r="B476" s="2" t="s">
        <v>2900</v>
      </c>
      <c r="C476" s="2">
        <v>179189409</v>
      </c>
      <c r="D476" s="2">
        <v>179189451</v>
      </c>
      <c r="E476" s="2">
        <v>1</v>
      </c>
      <c r="F476" s="2">
        <v>0</v>
      </c>
      <c r="G476" s="2">
        <v>7</v>
      </c>
      <c r="H476" s="2">
        <v>5</v>
      </c>
      <c r="I476" s="2">
        <f t="shared" si="7"/>
        <v>0.7142857142857143</v>
      </c>
      <c r="J476" s="2" t="s">
        <v>1892</v>
      </c>
      <c r="K476" s="2">
        <v>0</v>
      </c>
      <c r="L476" s="2">
        <v>0</v>
      </c>
      <c r="M476" s="2">
        <v>1</v>
      </c>
      <c r="N476" s="2" t="s">
        <v>1443</v>
      </c>
      <c r="O476" s="2">
        <v>-366</v>
      </c>
      <c r="P476" s="2" t="s">
        <v>2677</v>
      </c>
    </row>
    <row r="477" spans="1:16">
      <c r="A477" s="2">
        <v>343</v>
      </c>
      <c r="B477" s="2" t="s">
        <v>2895</v>
      </c>
      <c r="C477" s="2">
        <v>4432244</v>
      </c>
      <c r="D477" s="2">
        <v>4432286</v>
      </c>
      <c r="E477" s="2">
        <v>1</v>
      </c>
      <c r="F477" s="2">
        <v>0</v>
      </c>
      <c r="G477" s="2">
        <v>7</v>
      </c>
      <c r="H477" s="2">
        <v>5</v>
      </c>
      <c r="I477" s="2">
        <f t="shared" si="7"/>
        <v>0.7142857142857143</v>
      </c>
      <c r="J477" s="2" t="s">
        <v>1892</v>
      </c>
      <c r="K477" s="2">
        <v>0</v>
      </c>
      <c r="L477" s="2">
        <v>0</v>
      </c>
      <c r="M477" s="2">
        <v>1</v>
      </c>
      <c r="N477" s="2" t="s">
        <v>1567</v>
      </c>
      <c r="O477" s="2">
        <v>-363</v>
      </c>
      <c r="P477" s="2" t="s">
        <v>2678</v>
      </c>
    </row>
    <row r="478" spans="1:16">
      <c r="A478" s="2">
        <v>1483</v>
      </c>
      <c r="B478" s="2" t="s">
        <v>2904</v>
      </c>
      <c r="C478" s="2">
        <v>26035158</v>
      </c>
      <c r="D478" s="2">
        <v>26035200</v>
      </c>
      <c r="E478" s="2">
        <v>1</v>
      </c>
      <c r="F478" s="2">
        <v>0</v>
      </c>
      <c r="G478" s="2">
        <v>7</v>
      </c>
      <c r="H478" s="2">
        <v>5</v>
      </c>
      <c r="I478" s="2">
        <f t="shared" si="7"/>
        <v>0.7142857142857143</v>
      </c>
      <c r="J478" s="2" t="s">
        <v>1892</v>
      </c>
      <c r="K478" s="2">
        <v>0</v>
      </c>
      <c r="L478" s="2">
        <v>0</v>
      </c>
      <c r="M478" s="2">
        <v>1</v>
      </c>
      <c r="N478" s="2" t="s">
        <v>1772</v>
      </c>
      <c r="O478" s="2">
        <v>-361</v>
      </c>
      <c r="P478" s="2" t="s">
        <v>2680</v>
      </c>
    </row>
    <row r="479" spans="1:16">
      <c r="A479" s="2">
        <v>1376</v>
      </c>
      <c r="B479" s="2" t="s">
        <v>2897</v>
      </c>
      <c r="C479" s="2">
        <v>188004108</v>
      </c>
      <c r="D479" s="2">
        <v>188004150</v>
      </c>
      <c r="E479" s="2">
        <v>1</v>
      </c>
      <c r="F479" s="2">
        <v>0</v>
      </c>
      <c r="G479" s="2">
        <v>7</v>
      </c>
      <c r="H479" s="2">
        <v>5</v>
      </c>
      <c r="I479" s="2">
        <f t="shared" si="7"/>
        <v>0.7142857142857143</v>
      </c>
      <c r="J479" s="2" t="s">
        <v>1892</v>
      </c>
      <c r="K479" s="2">
        <v>0</v>
      </c>
      <c r="L479" s="2">
        <v>0</v>
      </c>
      <c r="M479" s="2">
        <v>1</v>
      </c>
      <c r="N479" s="2" t="s">
        <v>1355</v>
      </c>
      <c r="O479" s="2">
        <v>-361</v>
      </c>
      <c r="P479" s="2" t="s">
        <v>2679</v>
      </c>
    </row>
    <row r="480" spans="1:16">
      <c r="A480" s="2">
        <v>532</v>
      </c>
      <c r="B480" s="2" t="s">
        <v>2889</v>
      </c>
      <c r="C480" s="2">
        <v>170747499</v>
      </c>
      <c r="D480" s="2">
        <v>170747541</v>
      </c>
      <c r="E480" s="2">
        <v>1</v>
      </c>
      <c r="F480" s="2">
        <v>0</v>
      </c>
      <c r="G480" s="2">
        <v>7</v>
      </c>
      <c r="H480" s="2">
        <v>5</v>
      </c>
      <c r="I480" s="2">
        <f t="shared" si="7"/>
        <v>0.7142857142857143</v>
      </c>
      <c r="J480" s="2" t="s">
        <v>1892</v>
      </c>
      <c r="K480" s="2">
        <v>0</v>
      </c>
      <c r="L480" s="2">
        <v>0</v>
      </c>
      <c r="M480" s="2">
        <v>1</v>
      </c>
      <c r="N480" s="2" t="s">
        <v>1483</v>
      </c>
      <c r="O480" s="2">
        <v>-349</v>
      </c>
      <c r="P480" s="2" t="s">
        <v>2681</v>
      </c>
    </row>
    <row r="481" spans="1:16">
      <c r="A481" s="2">
        <v>684</v>
      </c>
      <c r="B481" s="2" t="s">
        <v>2887</v>
      </c>
      <c r="C481" s="2">
        <v>110512184</v>
      </c>
      <c r="D481" s="2">
        <v>110512376</v>
      </c>
      <c r="E481" s="2">
        <v>1</v>
      </c>
      <c r="F481" s="2">
        <v>1</v>
      </c>
      <c r="G481" s="2">
        <v>17</v>
      </c>
      <c r="H481" s="2">
        <v>12</v>
      </c>
      <c r="I481" s="2">
        <f t="shared" si="7"/>
        <v>0.70588235294117652</v>
      </c>
      <c r="J481" s="2" t="s">
        <v>1892</v>
      </c>
      <c r="K481" s="2">
        <v>0</v>
      </c>
      <c r="L481" s="2">
        <v>0</v>
      </c>
      <c r="M481" s="2">
        <v>1</v>
      </c>
      <c r="N481" s="2" t="s">
        <v>1722</v>
      </c>
      <c r="O481" s="2">
        <v>-347</v>
      </c>
      <c r="P481" s="2" t="s">
        <v>2682</v>
      </c>
    </row>
    <row r="482" spans="1:16">
      <c r="A482" s="2">
        <v>1245</v>
      </c>
      <c r="B482" s="2" t="s">
        <v>2898</v>
      </c>
      <c r="C482" s="2">
        <v>9781220</v>
      </c>
      <c r="D482" s="2">
        <v>9781545</v>
      </c>
      <c r="E482" s="2">
        <v>1</v>
      </c>
      <c r="F482" s="2">
        <v>1</v>
      </c>
      <c r="G482" s="2">
        <v>51</v>
      </c>
      <c r="H482" s="2">
        <v>36</v>
      </c>
      <c r="I482" s="2">
        <f t="shared" si="7"/>
        <v>0.70588235294117652</v>
      </c>
      <c r="J482" s="2" t="s">
        <v>1892</v>
      </c>
      <c r="K482" s="2">
        <v>0</v>
      </c>
      <c r="L482" s="2">
        <v>0</v>
      </c>
      <c r="M482" s="2">
        <v>1</v>
      </c>
      <c r="N482" s="2" t="s">
        <v>1498</v>
      </c>
      <c r="O482" s="2">
        <v>-346</v>
      </c>
      <c r="P482" s="2" t="s">
        <v>2684</v>
      </c>
    </row>
    <row r="483" spans="1:16">
      <c r="A483" s="2">
        <v>827</v>
      </c>
      <c r="B483" s="2" t="s">
        <v>2899</v>
      </c>
      <c r="C483" s="2">
        <v>81109701</v>
      </c>
      <c r="D483" s="2">
        <v>81109780</v>
      </c>
      <c r="E483" s="2">
        <v>1</v>
      </c>
      <c r="F483" s="2">
        <v>0</v>
      </c>
      <c r="G483" s="2">
        <v>10</v>
      </c>
      <c r="H483" s="2">
        <v>7</v>
      </c>
      <c r="I483" s="2">
        <f t="shared" si="7"/>
        <v>0.7</v>
      </c>
      <c r="J483" s="2" t="s">
        <v>1892</v>
      </c>
      <c r="K483" s="2">
        <v>0</v>
      </c>
      <c r="L483" s="2">
        <v>0</v>
      </c>
      <c r="M483" s="2">
        <v>1</v>
      </c>
      <c r="N483" s="2" t="s">
        <v>1768</v>
      </c>
      <c r="O483" s="2">
        <v>-346</v>
      </c>
      <c r="P483" s="2" t="s">
        <v>2683</v>
      </c>
    </row>
    <row r="484" spans="1:16">
      <c r="A484" s="2">
        <v>757</v>
      </c>
      <c r="B484" s="2" t="s">
        <v>2897</v>
      </c>
      <c r="C484" s="2">
        <v>66101750</v>
      </c>
      <c r="D484" s="2">
        <v>66101861</v>
      </c>
      <c r="E484" s="2">
        <v>1</v>
      </c>
      <c r="F484" s="2">
        <v>1</v>
      </c>
      <c r="G484" s="2">
        <v>10</v>
      </c>
      <c r="H484" s="2">
        <v>7</v>
      </c>
      <c r="I484" s="2">
        <f t="shared" si="7"/>
        <v>0.7</v>
      </c>
      <c r="J484" s="2" t="s">
        <v>1892</v>
      </c>
      <c r="K484" s="2">
        <v>0</v>
      </c>
      <c r="L484" s="2">
        <v>0</v>
      </c>
      <c r="M484" s="2">
        <v>1</v>
      </c>
      <c r="N484" s="2" t="s">
        <v>1747</v>
      </c>
      <c r="O484" s="2">
        <v>-344</v>
      </c>
      <c r="P484" s="2" t="s">
        <v>2685</v>
      </c>
    </row>
    <row r="485" spans="1:16">
      <c r="A485" s="2">
        <v>88</v>
      </c>
      <c r="B485" s="2" t="s">
        <v>2899</v>
      </c>
      <c r="C485" s="2">
        <v>40540871</v>
      </c>
      <c r="D485" s="2">
        <v>40540921</v>
      </c>
      <c r="E485" s="2">
        <v>1</v>
      </c>
      <c r="F485" s="2">
        <v>0</v>
      </c>
      <c r="G485" s="2">
        <v>10</v>
      </c>
      <c r="H485" s="2">
        <v>7</v>
      </c>
      <c r="I485" s="2">
        <f t="shared" si="7"/>
        <v>0.7</v>
      </c>
      <c r="J485" s="2" t="s">
        <v>1892</v>
      </c>
      <c r="K485" s="2">
        <v>0</v>
      </c>
      <c r="L485" s="2">
        <v>0</v>
      </c>
      <c r="M485" s="2">
        <v>1</v>
      </c>
      <c r="N485" s="2" t="s">
        <v>1638</v>
      </c>
      <c r="O485" s="2">
        <v>-340</v>
      </c>
      <c r="P485" s="2" t="s">
        <v>2686</v>
      </c>
    </row>
    <row r="486" spans="1:16">
      <c r="A486" s="2">
        <v>185</v>
      </c>
      <c r="B486" s="2" t="s">
        <v>2896</v>
      </c>
      <c r="C486" s="2">
        <v>172864857</v>
      </c>
      <c r="D486" s="2">
        <v>172864914</v>
      </c>
      <c r="E486" s="2">
        <v>1</v>
      </c>
      <c r="F486" s="2">
        <v>0</v>
      </c>
      <c r="G486" s="2">
        <v>10</v>
      </c>
      <c r="H486" s="2">
        <v>7</v>
      </c>
      <c r="I486" s="2">
        <f t="shared" si="7"/>
        <v>0.7</v>
      </c>
      <c r="J486" s="2" t="s">
        <v>1892</v>
      </c>
      <c r="K486" s="2">
        <v>0</v>
      </c>
      <c r="L486" s="2">
        <v>0</v>
      </c>
      <c r="M486" s="2">
        <v>1</v>
      </c>
      <c r="N486" s="2" t="s">
        <v>1748</v>
      </c>
      <c r="O486" s="2">
        <v>-339</v>
      </c>
      <c r="P486" s="2" t="s">
        <v>2687</v>
      </c>
    </row>
    <row r="487" spans="1:16">
      <c r="A487" s="2">
        <v>2686</v>
      </c>
      <c r="B487" s="2" t="s">
        <v>2895</v>
      </c>
      <c r="C487" s="2">
        <v>95129065</v>
      </c>
      <c r="D487" s="2">
        <v>95129150</v>
      </c>
      <c r="E487" s="2">
        <v>1</v>
      </c>
      <c r="F487" s="2">
        <v>0</v>
      </c>
      <c r="G487" s="2">
        <v>10</v>
      </c>
      <c r="H487" s="2">
        <v>7</v>
      </c>
      <c r="I487" s="2">
        <f t="shared" si="7"/>
        <v>0.7</v>
      </c>
      <c r="J487" s="2" t="s">
        <v>1892</v>
      </c>
      <c r="K487" s="2">
        <v>0</v>
      </c>
      <c r="L487" s="2">
        <v>0</v>
      </c>
      <c r="M487" s="2">
        <v>1</v>
      </c>
      <c r="N487" s="2" t="s">
        <v>1764</v>
      </c>
      <c r="O487" s="2">
        <v>-331</v>
      </c>
      <c r="P487" s="2" t="s">
        <v>2688</v>
      </c>
    </row>
    <row r="488" spans="1:16">
      <c r="A488" s="2">
        <v>1477</v>
      </c>
      <c r="B488" s="2" t="s">
        <v>2909</v>
      </c>
      <c r="C488" s="2">
        <v>17953154</v>
      </c>
      <c r="D488" s="2">
        <v>17953223</v>
      </c>
      <c r="E488" s="2">
        <v>1</v>
      </c>
      <c r="F488" s="2">
        <v>0</v>
      </c>
      <c r="G488" s="2">
        <v>10</v>
      </c>
      <c r="H488" s="2">
        <v>7</v>
      </c>
      <c r="I488" s="2">
        <f t="shared" si="7"/>
        <v>0.7</v>
      </c>
      <c r="J488" s="2" t="s">
        <v>1892</v>
      </c>
      <c r="K488" s="2">
        <v>0</v>
      </c>
      <c r="L488" s="2">
        <v>0</v>
      </c>
      <c r="M488" s="2">
        <v>1</v>
      </c>
      <c r="N488" s="2" t="s">
        <v>1894</v>
      </c>
      <c r="O488" s="2">
        <v>-317</v>
      </c>
      <c r="P488" s="2" t="s">
        <v>2689</v>
      </c>
    </row>
    <row r="489" spans="1:16">
      <c r="A489" s="2">
        <v>2451</v>
      </c>
      <c r="B489" s="2" t="s">
        <v>2903</v>
      </c>
      <c r="C489" s="2">
        <v>55521112</v>
      </c>
      <c r="D489" s="2">
        <v>55521218</v>
      </c>
      <c r="E489" s="2">
        <v>1</v>
      </c>
      <c r="F489" s="2">
        <v>1</v>
      </c>
      <c r="G489" s="2">
        <v>10</v>
      </c>
      <c r="H489" s="2">
        <v>7</v>
      </c>
      <c r="I489" s="2">
        <f t="shared" si="7"/>
        <v>0.7</v>
      </c>
      <c r="J489" s="2" t="s">
        <v>1892</v>
      </c>
      <c r="K489" s="2">
        <v>0</v>
      </c>
      <c r="L489" s="2">
        <v>0</v>
      </c>
      <c r="M489" s="2">
        <v>1</v>
      </c>
      <c r="N489" s="2" t="s">
        <v>1495</v>
      </c>
      <c r="O489" s="2">
        <v>-311</v>
      </c>
      <c r="P489" s="2" t="s">
        <v>2691</v>
      </c>
    </row>
    <row r="490" spans="1:16">
      <c r="A490" s="2">
        <v>1053</v>
      </c>
      <c r="B490" s="2" t="s">
        <v>2905</v>
      </c>
      <c r="C490" s="2">
        <v>2262346</v>
      </c>
      <c r="D490" s="2">
        <v>2262422</v>
      </c>
      <c r="E490" s="2">
        <v>1</v>
      </c>
      <c r="F490" s="2">
        <v>0</v>
      </c>
      <c r="G490" s="2">
        <v>10</v>
      </c>
      <c r="H490" s="2">
        <v>7</v>
      </c>
      <c r="I490" s="2">
        <f t="shared" si="7"/>
        <v>0.7</v>
      </c>
      <c r="J490" s="2" t="s">
        <v>1892</v>
      </c>
      <c r="K490" s="2">
        <v>0</v>
      </c>
      <c r="L490" s="2">
        <v>0</v>
      </c>
      <c r="M490" s="2">
        <v>1</v>
      </c>
      <c r="N490" s="2" t="s">
        <v>1653</v>
      </c>
      <c r="O490" s="2">
        <v>-311</v>
      </c>
      <c r="P490" s="2" t="s">
        <v>2690</v>
      </c>
    </row>
    <row r="491" spans="1:16">
      <c r="A491" s="2">
        <v>1203</v>
      </c>
      <c r="B491" s="2" t="s">
        <v>2902</v>
      </c>
      <c r="C491" s="2">
        <v>37883932</v>
      </c>
      <c r="D491" s="2">
        <v>37883977</v>
      </c>
      <c r="E491" s="2">
        <v>1</v>
      </c>
      <c r="F491" s="2">
        <v>0</v>
      </c>
      <c r="G491" s="2">
        <v>10</v>
      </c>
      <c r="H491" s="2">
        <v>7</v>
      </c>
      <c r="I491" s="2">
        <f t="shared" si="7"/>
        <v>0.7</v>
      </c>
      <c r="J491" s="2" t="s">
        <v>1892</v>
      </c>
      <c r="K491" s="2">
        <v>0</v>
      </c>
      <c r="L491" s="2">
        <v>0</v>
      </c>
      <c r="M491" s="2">
        <v>1</v>
      </c>
      <c r="N491" s="2" t="s">
        <v>1555</v>
      </c>
      <c r="O491" s="2">
        <v>-305</v>
      </c>
      <c r="P491" s="2" t="s">
        <v>2692</v>
      </c>
    </row>
    <row r="492" spans="1:16">
      <c r="A492" s="2">
        <v>198</v>
      </c>
      <c r="B492" s="2" t="s">
        <v>2888</v>
      </c>
      <c r="C492" s="2">
        <v>130859266</v>
      </c>
      <c r="D492" s="2">
        <v>130859360</v>
      </c>
      <c r="E492" s="2">
        <v>1</v>
      </c>
      <c r="F492" s="2">
        <v>0</v>
      </c>
      <c r="G492" s="2">
        <v>10</v>
      </c>
      <c r="H492" s="2">
        <v>7</v>
      </c>
      <c r="I492" s="2">
        <f t="shared" si="7"/>
        <v>0.7</v>
      </c>
      <c r="J492" s="2" t="s">
        <v>1892</v>
      </c>
      <c r="K492" s="2">
        <v>0</v>
      </c>
      <c r="L492" s="2">
        <v>0</v>
      </c>
      <c r="M492" s="2">
        <v>1</v>
      </c>
      <c r="N492" s="2" t="s">
        <v>1538</v>
      </c>
      <c r="O492" s="2">
        <v>-304</v>
      </c>
      <c r="P492" s="2" t="s">
        <v>2693</v>
      </c>
    </row>
    <row r="493" spans="1:16">
      <c r="A493" s="2">
        <v>457</v>
      </c>
      <c r="B493" s="2" t="s">
        <v>2888</v>
      </c>
      <c r="C493" s="2">
        <v>157197844</v>
      </c>
      <c r="D493" s="2">
        <v>157197934</v>
      </c>
      <c r="E493" s="2">
        <v>1</v>
      </c>
      <c r="F493" s="2">
        <v>1</v>
      </c>
      <c r="G493" s="2">
        <v>10</v>
      </c>
      <c r="H493" s="2">
        <v>7</v>
      </c>
      <c r="I493" s="2">
        <f t="shared" si="7"/>
        <v>0.7</v>
      </c>
      <c r="J493" s="2" t="s">
        <v>1892</v>
      </c>
      <c r="K493" s="2">
        <v>0</v>
      </c>
      <c r="L493" s="2">
        <v>0</v>
      </c>
      <c r="M493" s="2">
        <v>1</v>
      </c>
      <c r="N493" s="2" t="s">
        <v>1356</v>
      </c>
      <c r="O493" s="2">
        <v>-303</v>
      </c>
      <c r="P493" s="2" t="s">
        <v>2694</v>
      </c>
    </row>
    <row r="494" spans="1:16">
      <c r="A494" s="2">
        <v>374</v>
      </c>
      <c r="B494" s="2" t="s">
        <v>2894</v>
      </c>
      <c r="C494" s="2">
        <v>77385222</v>
      </c>
      <c r="D494" s="2">
        <v>77385311</v>
      </c>
      <c r="E494" s="2">
        <v>1</v>
      </c>
      <c r="F494" s="2">
        <v>0</v>
      </c>
      <c r="G494" s="2">
        <v>10</v>
      </c>
      <c r="H494" s="2">
        <v>7</v>
      </c>
      <c r="I494" s="2">
        <f t="shared" si="7"/>
        <v>0.7</v>
      </c>
      <c r="J494" s="2" t="s">
        <v>1892</v>
      </c>
      <c r="K494" s="2">
        <v>0</v>
      </c>
      <c r="L494" s="2">
        <v>0</v>
      </c>
      <c r="M494" s="2">
        <v>1</v>
      </c>
      <c r="N494" s="2" t="s">
        <v>1708</v>
      </c>
      <c r="O494" s="2">
        <v>-301</v>
      </c>
      <c r="P494" s="2" t="s">
        <v>2695</v>
      </c>
    </row>
    <row r="495" spans="1:16">
      <c r="A495" s="2">
        <v>396</v>
      </c>
      <c r="B495" s="2" t="s">
        <v>2896</v>
      </c>
      <c r="C495" s="2">
        <v>43311227</v>
      </c>
      <c r="D495" s="2">
        <v>43311313</v>
      </c>
      <c r="E495" s="2">
        <v>1</v>
      </c>
      <c r="F495" s="2">
        <v>1</v>
      </c>
      <c r="G495" s="2">
        <v>10</v>
      </c>
      <c r="H495" s="2">
        <v>7</v>
      </c>
      <c r="I495" s="2">
        <f t="shared" si="7"/>
        <v>0.7</v>
      </c>
      <c r="J495" s="2" t="s">
        <v>1892</v>
      </c>
      <c r="K495" s="2">
        <v>0</v>
      </c>
      <c r="L495" s="2">
        <v>0</v>
      </c>
      <c r="M495" s="2">
        <v>1</v>
      </c>
      <c r="N495" s="2" t="s">
        <v>1669</v>
      </c>
      <c r="O495" s="2">
        <v>-301</v>
      </c>
      <c r="P495" s="2" t="s">
        <v>2696</v>
      </c>
    </row>
    <row r="496" spans="1:16">
      <c r="A496" s="2">
        <v>632</v>
      </c>
      <c r="B496" s="2" t="s">
        <v>2894</v>
      </c>
      <c r="C496" s="2">
        <v>54038884</v>
      </c>
      <c r="D496" s="2">
        <v>54038947</v>
      </c>
      <c r="E496" s="2">
        <v>1</v>
      </c>
      <c r="F496" s="2">
        <v>0</v>
      </c>
      <c r="G496" s="2">
        <v>10</v>
      </c>
      <c r="H496" s="2">
        <v>7</v>
      </c>
      <c r="I496" s="2">
        <f t="shared" si="7"/>
        <v>0.7</v>
      </c>
      <c r="J496" s="2" t="s">
        <v>1892</v>
      </c>
      <c r="K496" s="2">
        <v>0</v>
      </c>
      <c r="L496" s="2">
        <v>0</v>
      </c>
      <c r="M496" s="2">
        <v>1</v>
      </c>
      <c r="N496" s="2" t="s">
        <v>1808</v>
      </c>
      <c r="O496" s="2">
        <v>-291</v>
      </c>
      <c r="P496" s="2" t="s">
        <v>2697</v>
      </c>
    </row>
    <row r="497" spans="1:16">
      <c r="A497" s="2">
        <v>2055</v>
      </c>
      <c r="B497" s="2" t="s">
        <v>2909</v>
      </c>
      <c r="C497" s="2">
        <v>10056212</v>
      </c>
      <c r="D497" s="2">
        <v>10056508</v>
      </c>
      <c r="E497" s="2">
        <v>1</v>
      </c>
      <c r="F497" s="2">
        <v>1</v>
      </c>
      <c r="G497" s="2">
        <v>33</v>
      </c>
      <c r="H497" s="2">
        <v>23</v>
      </c>
      <c r="I497" s="2">
        <f t="shared" si="7"/>
        <v>0.69696969696969702</v>
      </c>
      <c r="J497" s="2" t="s">
        <v>1892</v>
      </c>
      <c r="K497" s="2">
        <v>0</v>
      </c>
      <c r="L497" s="2">
        <v>0</v>
      </c>
      <c r="M497" s="2">
        <v>1</v>
      </c>
      <c r="N497" s="2" t="s">
        <v>1515</v>
      </c>
      <c r="O497" s="2">
        <v>-290</v>
      </c>
      <c r="P497" s="2" t="s">
        <v>2698</v>
      </c>
    </row>
    <row r="498" spans="1:16">
      <c r="A498" s="2">
        <v>1486</v>
      </c>
      <c r="B498" s="2" t="s">
        <v>2909</v>
      </c>
      <c r="C498" s="2">
        <v>12834707</v>
      </c>
      <c r="D498" s="2">
        <v>12834871</v>
      </c>
      <c r="E498" s="2">
        <v>1</v>
      </c>
      <c r="F498" s="2">
        <v>1</v>
      </c>
      <c r="G498" s="2">
        <v>23</v>
      </c>
      <c r="H498" s="2">
        <v>16</v>
      </c>
      <c r="I498" s="2">
        <f t="shared" si="7"/>
        <v>0.69565217391304346</v>
      </c>
      <c r="J498" s="2" t="s">
        <v>1892</v>
      </c>
      <c r="K498" s="2">
        <v>0</v>
      </c>
      <c r="L498" s="2">
        <v>0</v>
      </c>
      <c r="M498" s="2">
        <v>1</v>
      </c>
      <c r="N498" s="2" t="s">
        <v>1541</v>
      </c>
      <c r="O498" s="2">
        <v>-278</v>
      </c>
      <c r="P498" s="2" t="s">
        <v>2700</v>
      </c>
    </row>
    <row r="499" spans="1:16">
      <c r="A499" s="2">
        <v>877</v>
      </c>
      <c r="B499" s="2" t="s">
        <v>2895</v>
      </c>
      <c r="C499" s="2">
        <v>54796266</v>
      </c>
      <c r="D499" s="2">
        <v>54796373</v>
      </c>
      <c r="E499" s="2">
        <v>1</v>
      </c>
      <c r="F499" s="2">
        <v>1</v>
      </c>
      <c r="G499" s="2">
        <v>13</v>
      </c>
      <c r="H499" s="2">
        <v>9</v>
      </c>
      <c r="I499" s="2">
        <f t="shared" si="7"/>
        <v>0.69230769230769229</v>
      </c>
      <c r="J499" s="2" t="s">
        <v>1892</v>
      </c>
      <c r="K499" s="2">
        <v>0</v>
      </c>
      <c r="L499" s="2">
        <v>0</v>
      </c>
      <c r="M499" s="2">
        <v>1</v>
      </c>
      <c r="N499" s="2" t="s">
        <v>1794</v>
      </c>
      <c r="O499" s="2">
        <v>-278</v>
      </c>
      <c r="P499" s="2" t="s">
        <v>2699</v>
      </c>
    </row>
    <row r="500" spans="1:16">
      <c r="A500" s="2">
        <v>998</v>
      </c>
      <c r="B500" s="2" t="s">
        <v>2889</v>
      </c>
      <c r="C500" s="2">
        <v>37045823</v>
      </c>
      <c r="D500" s="2">
        <v>37045941</v>
      </c>
      <c r="E500" s="2">
        <v>1</v>
      </c>
      <c r="F500" s="2">
        <v>1</v>
      </c>
      <c r="G500" s="2">
        <v>13</v>
      </c>
      <c r="H500" s="2">
        <v>9</v>
      </c>
      <c r="I500" s="2">
        <f t="shared" si="7"/>
        <v>0.69230769230769229</v>
      </c>
      <c r="J500" s="2" t="s">
        <v>1892</v>
      </c>
      <c r="K500" s="2">
        <v>0</v>
      </c>
      <c r="L500" s="2">
        <v>0</v>
      </c>
      <c r="M500" s="2">
        <v>1</v>
      </c>
      <c r="N500" s="2" t="s">
        <v>1902</v>
      </c>
      <c r="O500" s="2">
        <v>-277</v>
      </c>
      <c r="P500" s="2" t="s">
        <v>2701</v>
      </c>
    </row>
    <row r="501" spans="1:16">
      <c r="A501" s="2">
        <v>942</v>
      </c>
      <c r="B501" s="2" t="s">
        <v>2896</v>
      </c>
      <c r="C501" s="2">
        <v>238223957</v>
      </c>
      <c r="D501" s="2">
        <v>238224143</v>
      </c>
      <c r="E501" s="2">
        <v>1</v>
      </c>
      <c r="F501" s="2">
        <v>1</v>
      </c>
      <c r="G501" s="2">
        <v>26</v>
      </c>
      <c r="H501" s="2">
        <v>18</v>
      </c>
      <c r="I501" s="2">
        <f t="shared" si="7"/>
        <v>0.69230769230769229</v>
      </c>
      <c r="J501" s="2" t="s">
        <v>1892</v>
      </c>
      <c r="K501" s="2">
        <v>0</v>
      </c>
      <c r="L501" s="2">
        <v>0</v>
      </c>
      <c r="M501" s="2">
        <v>1</v>
      </c>
      <c r="N501" s="2" t="s">
        <v>1635</v>
      </c>
      <c r="O501" s="2">
        <v>-272</v>
      </c>
      <c r="P501" s="2" t="s">
        <v>2702</v>
      </c>
    </row>
    <row r="502" spans="1:16">
      <c r="A502" s="2">
        <v>275</v>
      </c>
      <c r="B502" s="2" t="s">
        <v>2894</v>
      </c>
      <c r="C502" s="2">
        <v>77780583</v>
      </c>
      <c r="D502" s="2">
        <v>77780712</v>
      </c>
      <c r="E502" s="2">
        <v>1</v>
      </c>
      <c r="F502" s="2">
        <v>1</v>
      </c>
      <c r="G502" s="2">
        <v>16</v>
      </c>
      <c r="H502" s="2">
        <v>11</v>
      </c>
      <c r="I502" s="2">
        <f t="shared" si="7"/>
        <v>0.6875</v>
      </c>
      <c r="J502" s="2" t="s">
        <v>1892</v>
      </c>
      <c r="K502" s="2">
        <v>0</v>
      </c>
      <c r="L502" s="2">
        <v>0</v>
      </c>
      <c r="M502" s="2">
        <v>1</v>
      </c>
      <c r="N502" s="2" t="s">
        <v>1777</v>
      </c>
      <c r="O502" s="2">
        <v>-269</v>
      </c>
      <c r="P502" s="2" t="s">
        <v>2703</v>
      </c>
    </row>
    <row r="503" spans="1:16">
      <c r="A503" s="2">
        <v>2427</v>
      </c>
      <c r="B503" s="2" t="s">
        <v>2900</v>
      </c>
      <c r="C503" s="2">
        <v>111333595</v>
      </c>
      <c r="D503" s="2">
        <v>111333724</v>
      </c>
      <c r="E503" s="2">
        <v>1</v>
      </c>
      <c r="F503" s="2">
        <v>1</v>
      </c>
      <c r="G503" s="2">
        <v>19</v>
      </c>
      <c r="H503" s="2">
        <v>13</v>
      </c>
      <c r="I503" s="2">
        <f t="shared" si="7"/>
        <v>0.68421052631578949</v>
      </c>
      <c r="J503" s="2" t="s">
        <v>1892</v>
      </c>
      <c r="K503" s="2">
        <v>0</v>
      </c>
      <c r="L503" s="2">
        <v>0</v>
      </c>
      <c r="M503" s="2">
        <v>1</v>
      </c>
      <c r="N503" s="2" t="s">
        <v>1516</v>
      </c>
      <c r="O503" s="2">
        <v>-258</v>
      </c>
      <c r="P503" s="2" t="s">
        <v>2704</v>
      </c>
    </row>
    <row r="504" spans="1:16">
      <c r="A504" s="2">
        <v>1344</v>
      </c>
      <c r="B504" s="2" t="s">
        <v>2909</v>
      </c>
      <c r="C504" s="2">
        <v>10056017</v>
      </c>
      <c r="D504" s="2">
        <v>10056170</v>
      </c>
      <c r="E504" s="2">
        <v>1</v>
      </c>
      <c r="F504" s="2">
        <v>1</v>
      </c>
      <c r="G504" s="2">
        <v>19</v>
      </c>
      <c r="H504" s="2">
        <v>13</v>
      </c>
      <c r="I504" s="2">
        <f t="shared" si="7"/>
        <v>0.68421052631578949</v>
      </c>
      <c r="J504" s="2" t="s">
        <v>1892</v>
      </c>
      <c r="K504" s="2">
        <v>0</v>
      </c>
      <c r="L504" s="2">
        <v>0</v>
      </c>
      <c r="M504" s="2">
        <v>1</v>
      </c>
      <c r="N504" s="2" t="s">
        <v>1897</v>
      </c>
      <c r="O504" s="2">
        <v>-247</v>
      </c>
      <c r="P504" s="2" t="s">
        <v>2705</v>
      </c>
    </row>
    <row r="505" spans="1:16">
      <c r="A505" s="2">
        <v>703</v>
      </c>
      <c r="B505" s="2" t="s">
        <v>2893</v>
      </c>
      <c r="C505" s="2">
        <v>1728380</v>
      </c>
      <c r="D505" s="2">
        <v>1728577</v>
      </c>
      <c r="E505" s="2">
        <v>1</v>
      </c>
      <c r="F505" s="2">
        <v>1</v>
      </c>
      <c r="G505" s="2">
        <v>19</v>
      </c>
      <c r="H505" s="2">
        <v>13</v>
      </c>
      <c r="I505" s="2">
        <f t="shared" si="7"/>
        <v>0.68421052631578949</v>
      </c>
      <c r="J505" s="2" t="s">
        <v>1892</v>
      </c>
      <c r="K505" s="2">
        <v>0</v>
      </c>
      <c r="L505" s="2">
        <v>0</v>
      </c>
      <c r="M505" s="2">
        <v>1</v>
      </c>
      <c r="N505" s="2" t="s">
        <v>1684</v>
      </c>
      <c r="O505" s="2">
        <v>-245</v>
      </c>
      <c r="P505" s="2" t="s">
        <v>2706</v>
      </c>
    </row>
    <row r="506" spans="1:16">
      <c r="A506" s="2">
        <v>687</v>
      </c>
      <c r="B506" s="2" t="s">
        <v>2905</v>
      </c>
      <c r="C506" s="2">
        <v>235153951</v>
      </c>
      <c r="D506" s="2">
        <v>235154209</v>
      </c>
      <c r="E506" s="2">
        <v>1</v>
      </c>
      <c r="F506" s="2">
        <v>1</v>
      </c>
      <c r="G506" s="2">
        <v>28</v>
      </c>
      <c r="H506" s="2">
        <v>19</v>
      </c>
      <c r="I506" s="2">
        <f t="shared" si="7"/>
        <v>0.6785714285714286</v>
      </c>
      <c r="J506" s="2" t="s">
        <v>1892</v>
      </c>
      <c r="K506" s="2">
        <v>0</v>
      </c>
      <c r="L506" s="2">
        <v>0</v>
      </c>
      <c r="M506" s="2">
        <v>1</v>
      </c>
      <c r="N506" s="2" t="s">
        <v>1600</v>
      </c>
      <c r="O506" s="2">
        <v>-240</v>
      </c>
      <c r="P506" s="2" t="s">
        <v>2707</v>
      </c>
    </row>
    <row r="507" spans="1:16">
      <c r="A507" s="2">
        <v>480</v>
      </c>
      <c r="B507" s="2" t="s">
        <v>2891</v>
      </c>
      <c r="C507" s="2">
        <v>45684796</v>
      </c>
      <c r="D507" s="2">
        <v>45684845</v>
      </c>
      <c r="E507" s="2">
        <v>1</v>
      </c>
      <c r="F507" s="2">
        <v>0</v>
      </c>
      <c r="G507" s="2">
        <v>9</v>
      </c>
      <c r="H507" s="2">
        <v>6</v>
      </c>
      <c r="I507" s="2">
        <f t="shared" si="7"/>
        <v>0.66666666666666663</v>
      </c>
      <c r="J507" s="2" t="s">
        <v>1892</v>
      </c>
      <c r="K507" s="2">
        <v>0</v>
      </c>
      <c r="L507" s="2">
        <v>0</v>
      </c>
      <c r="M507" s="2">
        <v>1</v>
      </c>
      <c r="N507" s="2" t="s">
        <v>1579</v>
      </c>
      <c r="O507" s="2">
        <v>-237</v>
      </c>
      <c r="P507" s="2" t="s">
        <v>2946</v>
      </c>
    </row>
    <row r="508" spans="1:16">
      <c r="A508" s="2">
        <v>1393</v>
      </c>
      <c r="B508" s="2" t="s">
        <v>2886</v>
      </c>
      <c r="C508" s="2">
        <v>54624358</v>
      </c>
      <c r="D508" s="2">
        <v>54624440</v>
      </c>
      <c r="E508" s="2">
        <v>1</v>
      </c>
      <c r="F508" s="2">
        <v>0</v>
      </c>
      <c r="G508" s="2">
        <v>9</v>
      </c>
      <c r="H508" s="2">
        <v>6</v>
      </c>
      <c r="I508" s="2">
        <f t="shared" si="7"/>
        <v>0.66666666666666663</v>
      </c>
      <c r="J508" s="2" t="s">
        <v>1892</v>
      </c>
      <c r="K508" s="2">
        <v>0</v>
      </c>
      <c r="L508" s="2">
        <v>0</v>
      </c>
      <c r="M508" s="2">
        <v>1</v>
      </c>
      <c r="N508" s="2" t="s">
        <v>1785</v>
      </c>
      <c r="O508" s="2">
        <v>-235</v>
      </c>
      <c r="P508" s="2" t="s">
        <v>2708</v>
      </c>
    </row>
    <row r="509" spans="1:16">
      <c r="A509" s="2">
        <v>2023</v>
      </c>
      <c r="B509" s="2" t="s">
        <v>2904</v>
      </c>
      <c r="C509" s="2">
        <v>29138115</v>
      </c>
      <c r="D509" s="2">
        <v>29138172</v>
      </c>
      <c r="E509" s="2">
        <v>1</v>
      </c>
      <c r="F509" s="2">
        <v>0</v>
      </c>
      <c r="G509" s="2">
        <v>9</v>
      </c>
      <c r="H509" s="2">
        <v>6</v>
      </c>
      <c r="I509" s="2">
        <f t="shared" si="7"/>
        <v>0.66666666666666663</v>
      </c>
      <c r="J509" s="2" t="s">
        <v>1892</v>
      </c>
      <c r="K509" s="2">
        <v>0</v>
      </c>
      <c r="L509" s="2">
        <v>0</v>
      </c>
      <c r="M509" s="2">
        <v>1</v>
      </c>
      <c r="N509" s="2" t="s">
        <v>1735</v>
      </c>
      <c r="O509" s="2">
        <v>-230</v>
      </c>
      <c r="P509" s="2" t="s">
        <v>2709</v>
      </c>
    </row>
    <row r="510" spans="1:16">
      <c r="A510" s="2">
        <v>2271</v>
      </c>
      <c r="B510" s="2" t="s">
        <v>2899</v>
      </c>
      <c r="C510" s="2">
        <v>63102957</v>
      </c>
      <c r="D510" s="2">
        <v>63103026</v>
      </c>
      <c r="E510" s="2">
        <v>1</v>
      </c>
      <c r="F510" s="2">
        <v>0</v>
      </c>
      <c r="G510" s="2">
        <v>9</v>
      </c>
      <c r="H510" s="2">
        <v>6</v>
      </c>
      <c r="I510" s="2">
        <f t="shared" si="7"/>
        <v>0.66666666666666663</v>
      </c>
      <c r="J510" s="2" t="s">
        <v>1892</v>
      </c>
      <c r="K510" s="2">
        <v>0</v>
      </c>
      <c r="L510" s="2">
        <v>0</v>
      </c>
      <c r="M510" s="2">
        <v>1</v>
      </c>
      <c r="N510" s="2" t="s">
        <v>1782</v>
      </c>
      <c r="O510" s="2">
        <v>-230</v>
      </c>
      <c r="P510" s="2" t="s">
        <v>2710</v>
      </c>
    </row>
    <row r="511" spans="1:16">
      <c r="A511" s="2">
        <v>2164</v>
      </c>
      <c r="B511" s="2" t="s">
        <v>2896</v>
      </c>
      <c r="C511" s="2">
        <v>109788364</v>
      </c>
      <c r="D511" s="2">
        <v>109788431</v>
      </c>
      <c r="E511" s="2">
        <v>1</v>
      </c>
      <c r="F511" s="2">
        <v>0</v>
      </c>
      <c r="G511" s="2">
        <v>9</v>
      </c>
      <c r="H511" s="2">
        <v>6</v>
      </c>
      <c r="I511" s="2">
        <f t="shared" si="7"/>
        <v>0.66666666666666663</v>
      </c>
      <c r="J511" s="2" t="s">
        <v>1892</v>
      </c>
      <c r="K511" s="2">
        <v>0</v>
      </c>
      <c r="L511" s="2">
        <v>0</v>
      </c>
      <c r="M511" s="2">
        <v>1</v>
      </c>
      <c r="N511" s="2" t="s">
        <v>1709</v>
      </c>
      <c r="O511" s="2">
        <v>-227</v>
      </c>
      <c r="P511" s="2" t="s">
        <v>2712</v>
      </c>
    </row>
    <row r="512" spans="1:16">
      <c r="A512" s="2">
        <v>624</v>
      </c>
      <c r="B512" s="2" t="s">
        <v>2888</v>
      </c>
      <c r="C512" s="2">
        <v>1513802</v>
      </c>
      <c r="D512" s="2">
        <v>1513901</v>
      </c>
      <c r="E512" s="2">
        <v>1</v>
      </c>
      <c r="F512" s="2">
        <v>1</v>
      </c>
      <c r="G512" s="2">
        <v>15</v>
      </c>
      <c r="H512" s="2">
        <v>10</v>
      </c>
      <c r="I512" s="2">
        <f t="shared" si="7"/>
        <v>0.66666666666666663</v>
      </c>
      <c r="J512" s="2" t="s">
        <v>1892</v>
      </c>
      <c r="K512" s="2">
        <v>0</v>
      </c>
      <c r="L512" s="2">
        <v>0</v>
      </c>
      <c r="M512" s="2">
        <v>1</v>
      </c>
      <c r="N512" s="2" t="s">
        <v>1914</v>
      </c>
      <c r="O512" s="2">
        <v>-227</v>
      </c>
      <c r="P512" s="2" t="s">
        <v>2711</v>
      </c>
    </row>
    <row r="513" spans="1:16">
      <c r="A513" s="2">
        <v>2242</v>
      </c>
      <c r="B513" s="2" t="s">
        <v>2893</v>
      </c>
      <c r="C513" s="2">
        <v>141656883</v>
      </c>
      <c r="D513" s="2">
        <v>141656995</v>
      </c>
      <c r="E513" s="2">
        <v>1</v>
      </c>
      <c r="F513" s="2">
        <v>0</v>
      </c>
      <c r="G513" s="2">
        <v>18</v>
      </c>
      <c r="H513" s="2">
        <v>12</v>
      </c>
      <c r="I513" s="2">
        <f t="shared" si="7"/>
        <v>0.66666666666666663</v>
      </c>
      <c r="J513" s="2" t="s">
        <v>1892</v>
      </c>
      <c r="K513" s="2">
        <v>0</v>
      </c>
      <c r="L513" s="2">
        <v>0</v>
      </c>
      <c r="M513" s="2">
        <v>1</v>
      </c>
      <c r="N513" s="2" t="s">
        <v>1589</v>
      </c>
      <c r="O513" s="2">
        <v>-220</v>
      </c>
      <c r="P513" s="2" t="s">
        <v>2714</v>
      </c>
    </row>
    <row r="514" spans="1:16">
      <c r="A514" s="2">
        <v>1899</v>
      </c>
      <c r="B514" s="2" t="s">
        <v>2899</v>
      </c>
      <c r="C514" s="2">
        <v>39218362</v>
      </c>
      <c r="D514" s="2">
        <v>39218471</v>
      </c>
      <c r="E514" s="2">
        <v>1</v>
      </c>
      <c r="F514" s="2">
        <v>0</v>
      </c>
      <c r="G514" s="2">
        <v>18</v>
      </c>
      <c r="H514" s="2">
        <v>12</v>
      </c>
      <c r="I514" s="2">
        <f t="shared" si="7"/>
        <v>0.66666666666666663</v>
      </c>
      <c r="J514" s="2" t="s">
        <v>1892</v>
      </c>
      <c r="K514" s="2">
        <v>0</v>
      </c>
      <c r="L514" s="2">
        <v>0</v>
      </c>
      <c r="M514" s="2">
        <v>1</v>
      </c>
      <c r="N514" s="2" t="s">
        <v>1623</v>
      </c>
      <c r="O514" s="2">
        <v>-220</v>
      </c>
      <c r="P514" s="2" t="s">
        <v>2713</v>
      </c>
    </row>
    <row r="515" spans="1:16">
      <c r="A515" s="2">
        <v>1317</v>
      </c>
      <c r="B515" s="2" t="s">
        <v>2887</v>
      </c>
      <c r="C515" s="2">
        <v>10296</v>
      </c>
      <c r="D515" s="2">
        <v>10338</v>
      </c>
      <c r="E515" s="2">
        <v>1</v>
      </c>
      <c r="F515" s="2">
        <v>0</v>
      </c>
      <c r="G515" s="2">
        <v>6</v>
      </c>
      <c r="H515" s="2">
        <v>4</v>
      </c>
      <c r="I515" s="2">
        <f t="shared" si="7"/>
        <v>0.66666666666666663</v>
      </c>
      <c r="J515" s="2" t="s">
        <v>1892</v>
      </c>
      <c r="K515" s="2">
        <v>0</v>
      </c>
      <c r="L515" s="2">
        <v>0</v>
      </c>
      <c r="M515" s="2">
        <v>1</v>
      </c>
      <c r="N515" s="2" t="s">
        <v>1622</v>
      </c>
      <c r="O515" s="2">
        <v>-218</v>
      </c>
      <c r="P515" s="2" t="s">
        <v>2715</v>
      </c>
    </row>
    <row r="516" spans="1:16">
      <c r="A516" s="2">
        <v>1975</v>
      </c>
      <c r="B516" s="2" t="s">
        <v>2897</v>
      </c>
      <c r="C516" s="2">
        <v>135915501</v>
      </c>
      <c r="D516" s="2">
        <v>135915570</v>
      </c>
      <c r="E516" s="2">
        <v>1</v>
      </c>
      <c r="F516" s="2">
        <v>0</v>
      </c>
      <c r="G516" s="2">
        <v>9</v>
      </c>
      <c r="H516" s="2">
        <v>6</v>
      </c>
      <c r="I516" s="2">
        <f t="shared" si="7"/>
        <v>0.66666666666666663</v>
      </c>
      <c r="J516" s="2" t="s">
        <v>1892</v>
      </c>
      <c r="K516" s="2">
        <v>0</v>
      </c>
      <c r="L516" s="2">
        <v>0</v>
      </c>
      <c r="M516" s="2">
        <v>1</v>
      </c>
      <c r="N516" s="2" t="s">
        <v>1613</v>
      </c>
      <c r="O516" s="2">
        <v>-217</v>
      </c>
      <c r="P516" s="2" t="s">
        <v>2716</v>
      </c>
    </row>
    <row r="517" spans="1:16">
      <c r="A517" s="2">
        <v>2533</v>
      </c>
      <c r="B517" s="2" t="s">
        <v>2893</v>
      </c>
      <c r="C517" s="2">
        <v>103876962</v>
      </c>
      <c r="D517" s="2">
        <v>103877062</v>
      </c>
      <c r="E517" s="2">
        <v>1</v>
      </c>
      <c r="F517" s="2">
        <v>1</v>
      </c>
      <c r="G517" s="2">
        <v>12</v>
      </c>
      <c r="H517" s="2">
        <v>8</v>
      </c>
      <c r="I517" s="2">
        <f t="shared" si="7"/>
        <v>0.66666666666666663</v>
      </c>
      <c r="J517" s="2" t="s">
        <v>1892</v>
      </c>
      <c r="K517" s="2">
        <v>0</v>
      </c>
      <c r="L517" s="2">
        <v>0</v>
      </c>
      <c r="M517" s="2">
        <v>1</v>
      </c>
      <c r="N517" s="2" t="s">
        <v>1729</v>
      </c>
      <c r="O517" s="2">
        <v>-216</v>
      </c>
      <c r="P517" s="2" t="s">
        <v>2718</v>
      </c>
    </row>
    <row r="518" spans="1:16">
      <c r="A518" s="2">
        <v>1318</v>
      </c>
      <c r="B518" s="2" t="s">
        <v>2909</v>
      </c>
      <c r="C518" s="2">
        <v>10928328</v>
      </c>
      <c r="D518" s="2">
        <v>10928509</v>
      </c>
      <c r="E518" s="2">
        <v>1</v>
      </c>
      <c r="F518" s="2">
        <v>1</v>
      </c>
      <c r="G518" s="2">
        <v>18</v>
      </c>
      <c r="H518" s="2">
        <v>12</v>
      </c>
      <c r="I518" s="2">
        <f t="shared" ref="I518:I581" si="8">H518/G518</f>
        <v>0.66666666666666663</v>
      </c>
      <c r="J518" s="2" t="s">
        <v>1892</v>
      </c>
      <c r="K518" s="2">
        <v>0</v>
      </c>
      <c r="L518" s="2">
        <v>0</v>
      </c>
      <c r="M518" s="2">
        <v>1</v>
      </c>
      <c r="N518" s="2" t="s">
        <v>1732</v>
      </c>
      <c r="O518" s="2">
        <v>-216</v>
      </c>
      <c r="P518" s="2" t="s">
        <v>2717</v>
      </c>
    </row>
    <row r="519" spans="1:16">
      <c r="A519" s="2">
        <v>1097</v>
      </c>
      <c r="B519" s="2" t="s">
        <v>2897</v>
      </c>
      <c r="C519" s="2">
        <v>33481966</v>
      </c>
      <c r="D519" s="2">
        <v>33482040</v>
      </c>
      <c r="E519" s="2">
        <v>1</v>
      </c>
      <c r="F519" s="2">
        <v>0</v>
      </c>
      <c r="G519" s="2">
        <v>9</v>
      </c>
      <c r="H519" s="2">
        <v>6</v>
      </c>
      <c r="I519" s="2">
        <f t="shared" si="8"/>
        <v>0.66666666666666663</v>
      </c>
      <c r="J519" s="2" t="s">
        <v>1892</v>
      </c>
      <c r="K519" s="2">
        <v>0</v>
      </c>
      <c r="L519" s="2">
        <v>0</v>
      </c>
      <c r="M519" s="2">
        <v>1</v>
      </c>
      <c r="N519" s="2" t="s">
        <v>1602</v>
      </c>
      <c r="O519" s="2">
        <v>-210</v>
      </c>
      <c r="P519" s="2" t="s">
        <v>2719</v>
      </c>
    </row>
    <row r="520" spans="1:16">
      <c r="A520" s="2">
        <v>195</v>
      </c>
      <c r="B520" s="2" t="s">
        <v>2896</v>
      </c>
      <c r="C520" s="2">
        <v>28615701</v>
      </c>
      <c r="D520" s="2">
        <v>28615769</v>
      </c>
      <c r="E520" s="2">
        <v>1</v>
      </c>
      <c r="F520" s="2">
        <v>1</v>
      </c>
      <c r="G520" s="2">
        <v>12</v>
      </c>
      <c r="H520" s="2">
        <v>8</v>
      </c>
      <c r="I520" s="2">
        <f t="shared" si="8"/>
        <v>0.66666666666666663</v>
      </c>
      <c r="J520" s="2" t="s">
        <v>1892</v>
      </c>
      <c r="K520" s="2">
        <v>0</v>
      </c>
      <c r="L520" s="2">
        <v>0</v>
      </c>
      <c r="M520" s="2">
        <v>1</v>
      </c>
      <c r="N520" s="2" t="s">
        <v>1423</v>
      </c>
      <c r="O520" s="2">
        <v>-206</v>
      </c>
      <c r="P520" s="2" t="s">
        <v>2720</v>
      </c>
    </row>
    <row r="521" spans="1:16">
      <c r="A521" s="2">
        <v>441</v>
      </c>
      <c r="B521" s="2" t="s">
        <v>2909</v>
      </c>
      <c r="C521" s="2">
        <v>41903180</v>
      </c>
      <c r="D521" s="2">
        <v>41903288</v>
      </c>
      <c r="E521" s="2">
        <v>1</v>
      </c>
      <c r="F521" s="2">
        <v>0</v>
      </c>
      <c r="G521" s="2">
        <v>15</v>
      </c>
      <c r="H521" s="2">
        <v>10</v>
      </c>
      <c r="I521" s="2">
        <f t="shared" si="8"/>
        <v>0.66666666666666663</v>
      </c>
      <c r="J521" s="2" t="s">
        <v>1892</v>
      </c>
      <c r="K521" s="2">
        <v>0</v>
      </c>
      <c r="L521" s="2">
        <v>0</v>
      </c>
      <c r="M521" s="2">
        <v>1</v>
      </c>
      <c r="N521" s="2" t="s">
        <v>1448</v>
      </c>
      <c r="O521" s="2">
        <v>-203</v>
      </c>
      <c r="P521" s="2" t="s">
        <v>2400</v>
      </c>
    </row>
    <row r="522" spans="1:16">
      <c r="A522" s="2">
        <v>1309</v>
      </c>
      <c r="B522" s="2" t="s">
        <v>2899</v>
      </c>
      <c r="C522" s="2">
        <v>7761111</v>
      </c>
      <c r="D522" s="2">
        <v>7761181</v>
      </c>
      <c r="E522" s="2">
        <v>1</v>
      </c>
      <c r="F522" s="2">
        <v>0</v>
      </c>
      <c r="G522" s="2">
        <v>9</v>
      </c>
      <c r="H522" s="2">
        <v>6</v>
      </c>
      <c r="I522" s="2">
        <f t="shared" si="8"/>
        <v>0.66666666666666663</v>
      </c>
      <c r="J522" s="2" t="s">
        <v>1892</v>
      </c>
      <c r="K522" s="2">
        <v>0</v>
      </c>
      <c r="L522" s="2">
        <v>0</v>
      </c>
      <c r="M522" s="2">
        <v>1</v>
      </c>
      <c r="N522" s="2" t="s">
        <v>1479</v>
      </c>
      <c r="O522" s="2">
        <v>-201</v>
      </c>
      <c r="P522" s="2" t="s">
        <v>2401</v>
      </c>
    </row>
    <row r="523" spans="1:16">
      <c r="A523" s="2">
        <v>625</v>
      </c>
      <c r="B523" s="2" t="s">
        <v>2895</v>
      </c>
      <c r="C523" s="2">
        <v>54232162</v>
      </c>
      <c r="D523" s="2">
        <v>54232223</v>
      </c>
      <c r="E523" s="2">
        <v>1</v>
      </c>
      <c r="F523" s="2">
        <v>0</v>
      </c>
      <c r="G523" s="2">
        <v>9</v>
      </c>
      <c r="H523" s="2">
        <v>6</v>
      </c>
      <c r="I523" s="2">
        <f t="shared" si="8"/>
        <v>0.66666666666666663</v>
      </c>
      <c r="J523" s="2" t="s">
        <v>1892</v>
      </c>
      <c r="K523" s="2">
        <v>0</v>
      </c>
      <c r="L523" s="2">
        <v>0</v>
      </c>
      <c r="M523" s="2">
        <v>1</v>
      </c>
      <c r="N523" s="2" t="s">
        <v>1746</v>
      </c>
      <c r="O523" s="2">
        <v>-200</v>
      </c>
      <c r="P523" s="2" t="s">
        <v>2402</v>
      </c>
    </row>
    <row r="524" spans="1:16">
      <c r="A524" s="2">
        <v>1871</v>
      </c>
      <c r="B524" s="2" t="s">
        <v>2905</v>
      </c>
      <c r="C524" s="2">
        <v>110027048</v>
      </c>
      <c r="D524" s="2">
        <v>110027090</v>
      </c>
      <c r="E524" s="2">
        <v>1</v>
      </c>
      <c r="F524" s="2">
        <v>0</v>
      </c>
      <c r="G524" s="2">
        <v>6</v>
      </c>
      <c r="H524" s="2">
        <v>4</v>
      </c>
      <c r="I524" s="2">
        <f t="shared" si="8"/>
        <v>0.66666666666666663</v>
      </c>
      <c r="J524" s="2" t="s">
        <v>1892</v>
      </c>
      <c r="K524" s="2">
        <v>0</v>
      </c>
      <c r="L524" s="2">
        <v>0</v>
      </c>
      <c r="M524" s="2">
        <v>1</v>
      </c>
      <c r="N524" s="2" t="s">
        <v>1519</v>
      </c>
      <c r="O524" s="2">
        <v>-194</v>
      </c>
      <c r="P524" s="2" t="s">
        <v>2404</v>
      </c>
    </row>
    <row r="525" spans="1:16">
      <c r="A525" s="2">
        <v>1780</v>
      </c>
      <c r="B525" s="2" t="s">
        <v>2897</v>
      </c>
      <c r="C525" s="2">
        <v>50329442</v>
      </c>
      <c r="D525" s="2">
        <v>50329523</v>
      </c>
      <c r="E525" s="2">
        <v>1</v>
      </c>
      <c r="F525" s="2">
        <v>1</v>
      </c>
      <c r="G525" s="2">
        <v>12</v>
      </c>
      <c r="H525" s="2">
        <v>8</v>
      </c>
      <c r="I525" s="2">
        <f t="shared" si="8"/>
        <v>0.66666666666666663</v>
      </c>
      <c r="J525" s="2" t="s">
        <v>1892</v>
      </c>
      <c r="K525" s="2">
        <v>0</v>
      </c>
      <c r="L525" s="2">
        <v>0</v>
      </c>
      <c r="M525" s="2">
        <v>1</v>
      </c>
      <c r="N525" s="2" t="s">
        <v>1723</v>
      </c>
      <c r="O525" s="2">
        <v>-194</v>
      </c>
      <c r="P525" s="2" t="s">
        <v>2403</v>
      </c>
    </row>
    <row r="526" spans="1:16">
      <c r="A526" s="2">
        <v>1495</v>
      </c>
      <c r="B526" s="2" t="s">
        <v>2886</v>
      </c>
      <c r="C526" s="2">
        <v>103877749</v>
      </c>
      <c r="D526" s="2">
        <v>103877916</v>
      </c>
      <c r="E526" s="2">
        <v>1</v>
      </c>
      <c r="F526" s="2">
        <v>1</v>
      </c>
      <c r="G526" s="2">
        <v>18</v>
      </c>
      <c r="H526" s="2">
        <v>12</v>
      </c>
      <c r="I526" s="2">
        <f t="shared" si="8"/>
        <v>0.66666666666666663</v>
      </c>
      <c r="J526" s="2" t="s">
        <v>1892</v>
      </c>
      <c r="K526" s="2">
        <v>0</v>
      </c>
      <c r="L526" s="2">
        <v>0</v>
      </c>
      <c r="M526" s="2">
        <v>1</v>
      </c>
      <c r="N526" s="2" t="s">
        <v>1357</v>
      </c>
      <c r="O526" s="2">
        <v>-193</v>
      </c>
      <c r="P526" s="2" t="s">
        <v>2405</v>
      </c>
    </row>
    <row r="527" spans="1:16">
      <c r="A527" s="2">
        <v>304</v>
      </c>
      <c r="B527" s="2" t="s">
        <v>2887</v>
      </c>
      <c r="C527" s="2">
        <v>36045786</v>
      </c>
      <c r="D527" s="2">
        <v>36045873</v>
      </c>
      <c r="E527" s="2">
        <v>1</v>
      </c>
      <c r="F527" s="2">
        <v>0</v>
      </c>
      <c r="G527" s="2">
        <v>12</v>
      </c>
      <c r="H527" s="2">
        <v>8</v>
      </c>
      <c r="I527" s="2">
        <f t="shared" si="8"/>
        <v>0.66666666666666663</v>
      </c>
      <c r="J527" s="2" t="s">
        <v>1892</v>
      </c>
      <c r="K527" s="2">
        <v>0</v>
      </c>
      <c r="L527" s="2">
        <v>0</v>
      </c>
      <c r="M527" s="2">
        <v>1</v>
      </c>
      <c r="N527" s="2" t="s">
        <v>1627</v>
      </c>
      <c r="O527" s="2">
        <v>-187</v>
      </c>
      <c r="P527" s="2" t="s">
        <v>2406</v>
      </c>
    </row>
    <row r="528" spans="1:16">
      <c r="A528" s="2">
        <v>1432</v>
      </c>
      <c r="B528" s="2" t="s">
        <v>2888</v>
      </c>
      <c r="C528" s="2">
        <v>158658527</v>
      </c>
      <c r="D528" s="2">
        <v>158658569</v>
      </c>
      <c r="E528" s="2">
        <v>1</v>
      </c>
      <c r="F528" s="2">
        <v>0</v>
      </c>
      <c r="G528" s="2">
        <v>6</v>
      </c>
      <c r="H528" s="2">
        <v>4</v>
      </c>
      <c r="I528" s="2">
        <f t="shared" si="8"/>
        <v>0.66666666666666663</v>
      </c>
      <c r="J528" s="2" t="s">
        <v>1892</v>
      </c>
      <c r="K528" s="2">
        <v>0</v>
      </c>
      <c r="L528" s="2">
        <v>0</v>
      </c>
      <c r="M528" s="2">
        <v>1</v>
      </c>
      <c r="N528" s="2" t="s">
        <v>1660</v>
      </c>
      <c r="O528" s="2">
        <v>-186</v>
      </c>
      <c r="P528" s="2" t="s">
        <v>2407</v>
      </c>
    </row>
    <row r="529" spans="1:16">
      <c r="A529" s="2">
        <v>1948</v>
      </c>
      <c r="B529" s="2" t="s">
        <v>2905</v>
      </c>
      <c r="C529" s="2">
        <v>26358289</v>
      </c>
      <c r="D529" s="2">
        <v>26358352</v>
      </c>
      <c r="E529" s="2">
        <v>1</v>
      </c>
      <c r="F529" s="2">
        <v>0</v>
      </c>
      <c r="G529" s="2">
        <v>12</v>
      </c>
      <c r="H529" s="2">
        <v>8</v>
      </c>
      <c r="I529" s="2">
        <f t="shared" si="8"/>
        <v>0.66666666666666663</v>
      </c>
      <c r="J529" s="2" t="s">
        <v>1892</v>
      </c>
      <c r="K529" s="2">
        <v>0</v>
      </c>
      <c r="L529" s="2">
        <v>0</v>
      </c>
      <c r="M529" s="2">
        <v>1</v>
      </c>
      <c r="N529" s="2" t="s">
        <v>1908</v>
      </c>
      <c r="O529" s="2">
        <v>-183</v>
      </c>
      <c r="P529" s="2" t="s">
        <v>2408</v>
      </c>
    </row>
    <row r="530" spans="1:16">
      <c r="A530" s="2">
        <v>1080</v>
      </c>
      <c r="B530" s="2" t="s">
        <v>2898</v>
      </c>
      <c r="C530" s="2">
        <v>67044384</v>
      </c>
      <c r="D530" s="2">
        <v>67044448</v>
      </c>
      <c r="E530" s="2">
        <v>1</v>
      </c>
      <c r="F530" s="2">
        <v>0</v>
      </c>
      <c r="G530" s="2">
        <v>9</v>
      </c>
      <c r="H530" s="2">
        <v>6</v>
      </c>
      <c r="I530" s="2">
        <f t="shared" si="8"/>
        <v>0.66666666666666663</v>
      </c>
      <c r="J530" s="2" t="s">
        <v>1892</v>
      </c>
      <c r="K530" s="2">
        <v>0</v>
      </c>
      <c r="L530" s="2">
        <v>0</v>
      </c>
      <c r="M530" s="2">
        <v>1</v>
      </c>
      <c r="N530" s="2" t="s">
        <v>1721</v>
      </c>
      <c r="O530" s="2">
        <v>-182</v>
      </c>
      <c r="P530" s="2" t="s">
        <v>2409</v>
      </c>
    </row>
    <row r="531" spans="1:16">
      <c r="A531" s="2">
        <v>2317</v>
      </c>
      <c r="B531" s="2" t="s">
        <v>2888</v>
      </c>
      <c r="C531" s="2">
        <v>28355704</v>
      </c>
      <c r="D531" s="2">
        <v>28355746</v>
      </c>
      <c r="E531" s="2">
        <v>1</v>
      </c>
      <c r="F531" s="2">
        <v>0</v>
      </c>
      <c r="G531" s="2">
        <v>6</v>
      </c>
      <c r="H531" s="2">
        <v>4</v>
      </c>
      <c r="I531" s="2">
        <f t="shared" si="8"/>
        <v>0.66666666666666663</v>
      </c>
      <c r="J531" s="2" t="s">
        <v>1892</v>
      </c>
      <c r="K531" s="2">
        <v>0</v>
      </c>
      <c r="L531" s="2">
        <v>0</v>
      </c>
      <c r="M531" s="2">
        <v>1</v>
      </c>
      <c r="N531" s="2" t="s">
        <v>1358</v>
      </c>
      <c r="O531" s="2">
        <v>-179</v>
      </c>
      <c r="P531" s="2" t="s">
        <v>2410</v>
      </c>
    </row>
    <row r="532" spans="1:16">
      <c r="A532" s="2">
        <v>2421</v>
      </c>
      <c r="B532" s="2" t="s">
        <v>2905</v>
      </c>
      <c r="C532" s="2">
        <v>21588196</v>
      </c>
      <c r="D532" s="2">
        <v>21588251</v>
      </c>
      <c r="E532" s="2">
        <v>1</v>
      </c>
      <c r="F532" s="2">
        <v>0</v>
      </c>
      <c r="G532" s="2">
        <v>9</v>
      </c>
      <c r="H532" s="2">
        <v>6</v>
      </c>
      <c r="I532" s="2">
        <f t="shared" si="8"/>
        <v>0.66666666666666663</v>
      </c>
      <c r="J532" s="2" t="s">
        <v>1892</v>
      </c>
      <c r="K532" s="2">
        <v>0</v>
      </c>
      <c r="L532" s="2">
        <v>0</v>
      </c>
      <c r="M532" s="2">
        <v>1</v>
      </c>
      <c r="N532" s="2" t="s">
        <v>1724</v>
      </c>
      <c r="O532" s="2">
        <v>-176</v>
      </c>
      <c r="P532" s="2" t="s">
        <v>2411</v>
      </c>
    </row>
    <row r="533" spans="1:16">
      <c r="A533" s="2">
        <v>1796</v>
      </c>
      <c r="B533" s="2" t="s">
        <v>2905</v>
      </c>
      <c r="C533" s="2">
        <v>168365941</v>
      </c>
      <c r="D533" s="2">
        <v>168366021</v>
      </c>
      <c r="E533" s="2">
        <v>1</v>
      </c>
      <c r="F533" s="2">
        <v>0</v>
      </c>
      <c r="G533" s="2">
        <v>9</v>
      </c>
      <c r="H533" s="2">
        <v>6</v>
      </c>
      <c r="I533" s="2">
        <f t="shared" si="8"/>
        <v>0.66666666666666663</v>
      </c>
      <c r="J533" s="2" t="s">
        <v>1892</v>
      </c>
      <c r="K533" s="2">
        <v>0</v>
      </c>
      <c r="L533" s="2">
        <v>0</v>
      </c>
      <c r="M533" s="2">
        <v>1</v>
      </c>
      <c r="N533" s="2" t="s">
        <v>1899</v>
      </c>
      <c r="O533" s="2">
        <v>-174</v>
      </c>
      <c r="P533" s="2" t="s">
        <v>2412</v>
      </c>
    </row>
    <row r="534" spans="1:16">
      <c r="A534" s="2">
        <v>753</v>
      </c>
      <c r="B534" s="2" t="s">
        <v>2904</v>
      </c>
      <c r="C534" s="2">
        <v>67022850</v>
      </c>
      <c r="D534" s="2">
        <v>67022918</v>
      </c>
      <c r="E534" s="2">
        <v>1</v>
      </c>
      <c r="F534" s="2">
        <v>0</v>
      </c>
      <c r="G534" s="2">
        <v>9</v>
      </c>
      <c r="H534" s="2">
        <v>6</v>
      </c>
      <c r="I534" s="2">
        <f t="shared" si="8"/>
        <v>0.66666666666666663</v>
      </c>
      <c r="J534" s="2" t="s">
        <v>1892</v>
      </c>
      <c r="K534" s="2">
        <v>0</v>
      </c>
      <c r="L534" s="2">
        <v>0</v>
      </c>
      <c r="M534" s="2">
        <v>1</v>
      </c>
      <c r="N534" s="2" t="s">
        <v>1767</v>
      </c>
      <c r="O534" s="2">
        <v>-162</v>
      </c>
      <c r="P534" s="2" t="s">
        <v>2413</v>
      </c>
    </row>
    <row r="535" spans="1:16">
      <c r="A535" s="2">
        <v>1034</v>
      </c>
      <c r="B535" s="2" t="s">
        <v>2905</v>
      </c>
      <c r="C535" s="2">
        <v>19775685</v>
      </c>
      <c r="D535" s="2">
        <v>19775727</v>
      </c>
      <c r="E535" s="2">
        <v>1</v>
      </c>
      <c r="F535" s="2">
        <v>0</v>
      </c>
      <c r="G535" s="2">
        <v>6</v>
      </c>
      <c r="H535" s="2">
        <v>4</v>
      </c>
      <c r="I535" s="2">
        <f t="shared" si="8"/>
        <v>0.66666666666666663</v>
      </c>
      <c r="J535" s="2" t="s">
        <v>1892</v>
      </c>
      <c r="K535" s="2">
        <v>0</v>
      </c>
      <c r="L535" s="2">
        <v>0</v>
      </c>
      <c r="M535" s="2">
        <v>1</v>
      </c>
      <c r="N535" s="2" t="s">
        <v>1513</v>
      </c>
      <c r="O535" s="2">
        <v>-154</v>
      </c>
      <c r="P535" s="2" t="s">
        <v>2415</v>
      </c>
    </row>
    <row r="536" spans="1:16">
      <c r="A536" s="2">
        <v>675</v>
      </c>
      <c r="B536" s="2" t="s">
        <v>2887</v>
      </c>
      <c r="C536" s="2">
        <v>140401347</v>
      </c>
      <c r="D536" s="2">
        <v>140401389</v>
      </c>
      <c r="E536" s="2">
        <v>1</v>
      </c>
      <c r="F536" s="2">
        <v>0</v>
      </c>
      <c r="G536" s="2">
        <v>6</v>
      </c>
      <c r="H536" s="2">
        <v>4</v>
      </c>
      <c r="I536" s="2">
        <f t="shared" si="8"/>
        <v>0.66666666666666663</v>
      </c>
      <c r="J536" s="2" t="s">
        <v>1892</v>
      </c>
      <c r="K536" s="2">
        <v>0</v>
      </c>
      <c r="L536" s="2">
        <v>0</v>
      </c>
      <c r="M536" s="2">
        <v>1</v>
      </c>
      <c r="N536" s="2" t="s">
        <v>1906</v>
      </c>
      <c r="O536" s="2">
        <v>-154</v>
      </c>
      <c r="P536" s="2" t="s">
        <v>2414</v>
      </c>
    </row>
    <row r="537" spans="1:16">
      <c r="A537" s="2">
        <v>1937</v>
      </c>
      <c r="B537" s="2" t="s">
        <v>2900</v>
      </c>
      <c r="C537" s="2">
        <v>10485861</v>
      </c>
      <c r="D537" s="2">
        <v>10485903</v>
      </c>
      <c r="E537" s="2">
        <v>1</v>
      </c>
      <c r="F537" s="2">
        <v>0</v>
      </c>
      <c r="G537" s="2">
        <v>6</v>
      </c>
      <c r="H537" s="2">
        <v>4</v>
      </c>
      <c r="I537" s="2">
        <f t="shared" si="8"/>
        <v>0.66666666666666663</v>
      </c>
      <c r="J537" s="2" t="s">
        <v>1892</v>
      </c>
      <c r="K537" s="2">
        <v>0</v>
      </c>
      <c r="L537" s="2">
        <v>0</v>
      </c>
      <c r="M537" s="2">
        <v>1</v>
      </c>
      <c r="N537" s="2" t="s">
        <v>1533</v>
      </c>
      <c r="O537" s="2">
        <v>-154</v>
      </c>
      <c r="P537" s="2" t="s">
        <v>2416</v>
      </c>
    </row>
    <row r="538" spans="1:16">
      <c r="A538" s="2">
        <v>794</v>
      </c>
      <c r="B538" s="2" t="s">
        <v>2887</v>
      </c>
      <c r="C538" s="2">
        <v>101416628</v>
      </c>
      <c r="D538" s="2">
        <v>101416792</v>
      </c>
      <c r="E538" s="2">
        <v>1</v>
      </c>
      <c r="F538" s="2">
        <v>1</v>
      </c>
      <c r="G538" s="2">
        <v>24</v>
      </c>
      <c r="H538" s="2">
        <v>16</v>
      </c>
      <c r="I538" s="2">
        <f t="shared" si="8"/>
        <v>0.66666666666666663</v>
      </c>
      <c r="J538" s="2" t="s">
        <v>1892</v>
      </c>
      <c r="K538" s="2">
        <v>0</v>
      </c>
      <c r="L538" s="2">
        <v>0</v>
      </c>
      <c r="M538" s="2">
        <v>1</v>
      </c>
      <c r="N538" s="2" t="s">
        <v>1815</v>
      </c>
      <c r="O538" s="2">
        <v>-154</v>
      </c>
      <c r="P538" s="2" t="s">
        <v>2673</v>
      </c>
    </row>
    <row r="539" spans="1:16">
      <c r="A539" s="2">
        <v>1894</v>
      </c>
      <c r="B539" s="2" t="s">
        <v>2908</v>
      </c>
      <c r="C539" s="2">
        <v>111452271</v>
      </c>
      <c r="D539" s="2">
        <v>111452315</v>
      </c>
      <c r="E539" s="2">
        <v>1</v>
      </c>
      <c r="F539" s="2">
        <v>0</v>
      </c>
      <c r="G539" s="2">
        <v>9</v>
      </c>
      <c r="H539" s="2">
        <v>6</v>
      </c>
      <c r="I539" s="2">
        <f t="shared" si="8"/>
        <v>0.66666666666666663</v>
      </c>
      <c r="J539" s="2" t="s">
        <v>1892</v>
      </c>
      <c r="K539" s="2">
        <v>0</v>
      </c>
      <c r="L539" s="2">
        <v>0</v>
      </c>
      <c r="M539" s="2">
        <v>1</v>
      </c>
      <c r="N539" s="2" t="s">
        <v>1575</v>
      </c>
      <c r="O539" s="2">
        <v>-153</v>
      </c>
      <c r="P539" s="2" t="s">
        <v>2417</v>
      </c>
    </row>
    <row r="540" spans="1:16">
      <c r="A540" s="2">
        <v>2141</v>
      </c>
      <c r="B540" s="2" t="s">
        <v>2887</v>
      </c>
      <c r="C540" s="2">
        <v>137394787</v>
      </c>
      <c r="D540" s="2">
        <v>137394829</v>
      </c>
      <c r="E540" s="2">
        <v>1</v>
      </c>
      <c r="F540" s="2">
        <v>0</v>
      </c>
      <c r="G540" s="2">
        <v>6</v>
      </c>
      <c r="H540" s="2">
        <v>4</v>
      </c>
      <c r="I540" s="2">
        <f t="shared" si="8"/>
        <v>0.66666666666666663</v>
      </c>
      <c r="J540" s="2" t="s">
        <v>1892</v>
      </c>
      <c r="K540" s="2">
        <v>0</v>
      </c>
      <c r="L540" s="2">
        <v>0</v>
      </c>
      <c r="M540" s="2">
        <v>1</v>
      </c>
      <c r="N540" s="2" t="s">
        <v>1717</v>
      </c>
      <c r="O540" s="2">
        <v>-150</v>
      </c>
      <c r="P540" s="2" t="s">
        <v>2418</v>
      </c>
    </row>
    <row r="541" spans="1:16">
      <c r="A541" s="2">
        <v>949</v>
      </c>
      <c r="B541" s="2" t="s">
        <v>2892</v>
      </c>
      <c r="C541" s="2">
        <v>101353345</v>
      </c>
      <c r="D541" s="2">
        <v>101353420</v>
      </c>
      <c r="E541" s="2">
        <v>1</v>
      </c>
      <c r="F541" s="2">
        <v>1</v>
      </c>
      <c r="G541" s="2">
        <v>9</v>
      </c>
      <c r="H541" s="2">
        <v>6</v>
      </c>
      <c r="I541" s="2">
        <f t="shared" si="8"/>
        <v>0.66666666666666663</v>
      </c>
      <c r="J541" s="2" t="s">
        <v>1892</v>
      </c>
      <c r="K541" s="2">
        <v>0</v>
      </c>
      <c r="L541" s="2">
        <v>0</v>
      </c>
      <c r="M541" s="2">
        <v>1</v>
      </c>
      <c r="N541" s="2" t="s">
        <v>1586</v>
      </c>
      <c r="O541" s="2">
        <v>-148</v>
      </c>
      <c r="P541" s="2" t="s">
        <v>2419</v>
      </c>
    </row>
    <row r="542" spans="1:16">
      <c r="A542" s="2">
        <v>1878</v>
      </c>
      <c r="B542" s="2" t="s">
        <v>2896</v>
      </c>
      <c r="C542" s="2">
        <v>151889388</v>
      </c>
      <c r="D542" s="2">
        <v>151889430</v>
      </c>
      <c r="E542" s="2">
        <v>1</v>
      </c>
      <c r="F542" s="2">
        <v>0</v>
      </c>
      <c r="G542" s="2">
        <v>9</v>
      </c>
      <c r="H542" s="2">
        <v>6</v>
      </c>
      <c r="I542" s="2">
        <f t="shared" si="8"/>
        <v>0.66666666666666663</v>
      </c>
      <c r="J542" s="2" t="s">
        <v>1892</v>
      </c>
      <c r="K542" s="2">
        <v>0</v>
      </c>
      <c r="L542" s="2">
        <v>0</v>
      </c>
      <c r="M542" s="2">
        <v>1</v>
      </c>
      <c r="N542" s="2" t="s">
        <v>1689</v>
      </c>
      <c r="O542" s="2">
        <v>-147</v>
      </c>
      <c r="P542" s="2" t="s">
        <v>2421</v>
      </c>
    </row>
    <row r="543" spans="1:16">
      <c r="A543" s="2">
        <v>239</v>
      </c>
      <c r="B543" s="2" t="s">
        <v>2889</v>
      </c>
      <c r="C543" s="2">
        <v>133873167</v>
      </c>
      <c r="D543" s="2">
        <v>133873423</v>
      </c>
      <c r="E543" s="2">
        <v>1</v>
      </c>
      <c r="F543" s="2">
        <v>1</v>
      </c>
      <c r="G543" s="2">
        <v>26</v>
      </c>
      <c r="H543" s="2">
        <v>17</v>
      </c>
      <c r="I543" s="2">
        <f t="shared" si="8"/>
        <v>0.65384615384615385</v>
      </c>
      <c r="J543" s="2" t="s">
        <v>1892</v>
      </c>
      <c r="K543" s="2">
        <v>0</v>
      </c>
      <c r="L543" s="2">
        <v>0</v>
      </c>
      <c r="M543" s="2">
        <v>1</v>
      </c>
      <c r="N543" s="2" t="s">
        <v>1545</v>
      </c>
      <c r="O543" s="2">
        <v>-147</v>
      </c>
      <c r="P543" s="2" t="s">
        <v>2420</v>
      </c>
    </row>
    <row r="544" spans="1:16">
      <c r="A544" s="2">
        <v>1891</v>
      </c>
      <c r="B544" s="2" t="s">
        <v>2898</v>
      </c>
      <c r="C544" s="2">
        <v>121593206</v>
      </c>
      <c r="D544" s="2">
        <v>121593389</v>
      </c>
      <c r="E544" s="2">
        <v>1</v>
      </c>
      <c r="F544" s="2">
        <v>1</v>
      </c>
      <c r="G544" s="2">
        <v>26</v>
      </c>
      <c r="H544" s="2">
        <v>17</v>
      </c>
      <c r="I544" s="2">
        <f t="shared" si="8"/>
        <v>0.65384615384615385</v>
      </c>
      <c r="J544" s="2" t="s">
        <v>1892</v>
      </c>
      <c r="K544" s="2">
        <v>0</v>
      </c>
      <c r="L544" s="2">
        <v>0</v>
      </c>
      <c r="M544" s="2">
        <v>1</v>
      </c>
      <c r="N544" s="2" t="s">
        <v>1904</v>
      </c>
      <c r="O544" s="2">
        <v>-146</v>
      </c>
      <c r="P544" s="2" t="s">
        <v>2422</v>
      </c>
    </row>
    <row r="545" spans="1:16">
      <c r="A545" s="2">
        <v>831</v>
      </c>
      <c r="B545" s="2" t="s">
        <v>2898</v>
      </c>
      <c r="C545" s="2">
        <v>119304126</v>
      </c>
      <c r="D545" s="2">
        <v>119304263</v>
      </c>
      <c r="E545" s="2">
        <v>1</v>
      </c>
      <c r="F545" s="2">
        <v>0</v>
      </c>
      <c r="G545" s="2">
        <v>17</v>
      </c>
      <c r="H545" s="2">
        <v>11</v>
      </c>
      <c r="I545" s="2">
        <f t="shared" si="8"/>
        <v>0.6470588235294118</v>
      </c>
      <c r="J545" s="2" t="s">
        <v>1892</v>
      </c>
      <c r="K545" s="2">
        <v>0</v>
      </c>
      <c r="L545" s="2">
        <v>0</v>
      </c>
      <c r="M545" s="2">
        <v>1</v>
      </c>
      <c r="N545" s="2" t="s">
        <v>1781</v>
      </c>
      <c r="O545" s="2">
        <v>-140</v>
      </c>
      <c r="P545" s="2" t="s">
        <v>2748</v>
      </c>
    </row>
    <row r="546" spans="1:16">
      <c r="A546" s="2">
        <v>645</v>
      </c>
      <c r="B546" s="2" t="s">
        <v>2900</v>
      </c>
      <c r="C546" s="2">
        <v>137910983</v>
      </c>
      <c r="D546" s="2">
        <v>137911169</v>
      </c>
      <c r="E546" s="2">
        <v>1</v>
      </c>
      <c r="F546" s="2">
        <v>1</v>
      </c>
      <c r="G546" s="2">
        <v>17</v>
      </c>
      <c r="H546" s="2">
        <v>11</v>
      </c>
      <c r="I546" s="2">
        <f t="shared" si="8"/>
        <v>0.6470588235294118</v>
      </c>
      <c r="J546" s="2" t="s">
        <v>1892</v>
      </c>
      <c r="K546" s="2">
        <v>0</v>
      </c>
      <c r="L546" s="2">
        <v>0</v>
      </c>
      <c r="M546" s="2">
        <v>1</v>
      </c>
      <c r="N546" s="2" t="s">
        <v>1646</v>
      </c>
      <c r="O546" s="2">
        <v>-138</v>
      </c>
      <c r="P546" s="2" t="s">
        <v>2423</v>
      </c>
    </row>
    <row r="547" spans="1:16">
      <c r="A547" s="2">
        <v>899</v>
      </c>
      <c r="B547" s="2" t="s">
        <v>2889</v>
      </c>
      <c r="C547" s="2">
        <v>14500160</v>
      </c>
      <c r="D547" s="2">
        <v>14500279</v>
      </c>
      <c r="E547" s="2">
        <v>1</v>
      </c>
      <c r="F547" s="2">
        <v>0</v>
      </c>
      <c r="G547" s="2">
        <v>17</v>
      </c>
      <c r="H547" s="2">
        <v>11</v>
      </c>
      <c r="I547" s="2">
        <f t="shared" si="8"/>
        <v>0.6470588235294118</v>
      </c>
      <c r="J547" s="2" t="s">
        <v>1892</v>
      </c>
      <c r="K547" s="2">
        <v>0</v>
      </c>
      <c r="L547" s="2">
        <v>0</v>
      </c>
      <c r="M547" s="2">
        <v>1</v>
      </c>
      <c r="N547" s="2" t="s">
        <v>1807</v>
      </c>
      <c r="O547" s="2">
        <v>-137</v>
      </c>
      <c r="P547" s="2" t="s">
        <v>2424</v>
      </c>
    </row>
    <row r="548" spans="1:16">
      <c r="A548" s="2">
        <v>5</v>
      </c>
      <c r="B548" s="2" t="s">
        <v>2896</v>
      </c>
      <c r="C548" s="2">
        <v>109788498</v>
      </c>
      <c r="D548" s="2">
        <v>109788587</v>
      </c>
      <c r="E548" s="2">
        <v>1</v>
      </c>
      <c r="F548" s="2">
        <v>0</v>
      </c>
      <c r="G548" s="2">
        <v>14</v>
      </c>
      <c r="H548" s="2">
        <v>9</v>
      </c>
      <c r="I548" s="2">
        <f t="shared" si="8"/>
        <v>0.6428571428571429</v>
      </c>
      <c r="J548" s="2" t="s">
        <v>1892</v>
      </c>
      <c r="K548" s="2">
        <v>0</v>
      </c>
      <c r="L548" s="2">
        <v>0</v>
      </c>
      <c r="M548" s="2">
        <v>1</v>
      </c>
      <c r="N548" s="2" t="s">
        <v>1676</v>
      </c>
      <c r="O548" s="2">
        <v>-136</v>
      </c>
      <c r="P548" s="2" t="s">
        <v>2425</v>
      </c>
    </row>
    <row r="549" spans="1:16">
      <c r="A549" s="2">
        <v>1087</v>
      </c>
      <c r="B549" s="2" t="s">
        <v>2905</v>
      </c>
      <c r="C549" s="2">
        <v>43437549</v>
      </c>
      <c r="D549" s="2">
        <v>43437629</v>
      </c>
      <c r="E549" s="2">
        <v>1</v>
      </c>
      <c r="F549" s="2">
        <v>0</v>
      </c>
      <c r="G549" s="2">
        <v>14</v>
      </c>
      <c r="H549" s="2">
        <v>9</v>
      </c>
      <c r="I549" s="2">
        <f t="shared" si="8"/>
        <v>0.6428571428571429</v>
      </c>
      <c r="J549" s="2" t="s">
        <v>1892</v>
      </c>
      <c r="K549" s="2">
        <v>0</v>
      </c>
      <c r="L549" s="2">
        <v>0</v>
      </c>
      <c r="M549" s="2">
        <v>1</v>
      </c>
      <c r="N549" s="2" t="s">
        <v>1548</v>
      </c>
      <c r="O549" s="2">
        <v>-134</v>
      </c>
      <c r="P549" s="2" t="s">
        <v>2426</v>
      </c>
    </row>
    <row r="550" spans="1:16">
      <c r="A550" s="2">
        <v>2674</v>
      </c>
      <c r="B550" s="2" t="s">
        <v>2901</v>
      </c>
      <c r="C550" s="2">
        <v>21850893</v>
      </c>
      <c r="D550" s="2">
        <v>21851010</v>
      </c>
      <c r="E550" s="2">
        <v>1</v>
      </c>
      <c r="F550" s="2">
        <v>0</v>
      </c>
      <c r="G550" s="2">
        <v>14</v>
      </c>
      <c r="H550" s="2">
        <v>9</v>
      </c>
      <c r="I550" s="2">
        <f t="shared" si="8"/>
        <v>0.6428571428571429</v>
      </c>
      <c r="J550" s="2" t="s">
        <v>1892</v>
      </c>
      <c r="K550" s="2">
        <v>0</v>
      </c>
      <c r="L550" s="2">
        <v>0</v>
      </c>
      <c r="M550" s="2">
        <v>1</v>
      </c>
      <c r="N550" s="2" t="s">
        <v>1487</v>
      </c>
      <c r="O550" s="2">
        <v>-133</v>
      </c>
      <c r="P550" s="2" t="s">
        <v>2427</v>
      </c>
    </row>
    <row r="551" spans="1:16">
      <c r="A551" s="2">
        <v>81</v>
      </c>
      <c r="B551" s="2" t="s">
        <v>2905</v>
      </c>
      <c r="C551" s="2">
        <v>45252106</v>
      </c>
      <c r="D551" s="2">
        <v>45252209</v>
      </c>
      <c r="E551" s="2">
        <v>1</v>
      </c>
      <c r="F551" s="2">
        <v>1</v>
      </c>
      <c r="G551" s="2">
        <v>14</v>
      </c>
      <c r="H551" s="2">
        <v>9</v>
      </c>
      <c r="I551" s="2">
        <f t="shared" si="8"/>
        <v>0.6428571428571429</v>
      </c>
      <c r="J551" s="2" t="s">
        <v>1892</v>
      </c>
      <c r="K551" s="2">
        <v>0</v>
      </c>
      <c r="L551" s="2">
        <v>0</v>
      </c>
      <c r="M551" s="2">
        <v>1</v>
      </c>
      <c r="N551" s="2" t="s">
        <v>1359</v>
      </c>
      <c r="O551" s="2">
        <v>-132</v>
      </c>
      <c r="P551" s="2" t="s">
        <v>2428</v>
      </c>
    </row>
    <row r="552" spans="1:16">
      <c r="A552" s="2">
        <v>694</v>
      </c>
      <c r="B552" s="2" t="s">
        <v>2900</v>
      </c>
      <c r="C552" s="2">
        <v>126348792</v>
      </c>
      <c r="D552" s="2">
        <v>126348886</v>
      </c>
      <c r="E552" s="2">
        <v>1</v>
      </c>
      <c r="F552" s="2">
        <v>0</v>
      </c>
      <c r="G552" s="2">
        <v>14</v>
      </c>
      <c r="H552" s="2">
        <v>9</v>
      </c>
      <c r="I552" s="2">
        <f t="shared" si="8"/>
        <v>0.6428571428571429</v>
      </c>
      <c r="J552" s="2" t="s">
        <v>1892</v>
      </c>
      <c r="K552" s="2">
        <v>0</v>
      </c>
      <c r="L552" s="2">
        <v>0</v>
      </c>
      <c r="M552" s="2">
        <v>1</v>
      </c>
      <c r="N552" s="2" t="s">
        <v>1634</v>
      </c>
      <c r="O552" s="2">
        <v>-132</v>
      </c>
      <c r="P552" s="2" t="s">
        <v>2429</v>
      </c>
    </row>
    <row r="553" spans="1:16">
      <c r="A553" s="2">
        <v>1281</v>
      </c>
      <c r="B553" s="2" t="s">
        <v>2887</v>
      </c>
      <c r="C553" s="2">
        <v>90407860</v>
      </c>
      <c r="D553" s="2">
        <v>90407950</v>
      </c>
      <c r="E553" s="2">
        <v>1</v>
      </c>
      <c r="F553" s="2">
        <v>0</v>
      </c>
      <c r="G553" s="2">
        <v>14</v>
      </c>
      <c r="H553" s="2">
        <v>9</v>
      </c>
      <c r="I553" s="2">
        <f t="shared" si="8"/>
        <v>0.6428571428571429</v>
      </c>
      <c r="J553" s="2" t="s">
        <v>1892</v>
      </c>
      <c r="K553" s="2">
        <v>0</v>
      </c>
      <c r="L553" s="2">
        <v>0</v>
      </c>
      <c r="M553" s="2">
        <v>1</v>
      </c>
      <c r="N553" s="2" t="s">
        <v>1918</v>
      </c>
      <c r="O553" s="2">
        <v>-125</v>
      </c>
      <c r="P553" s="2" t="s">
        <v>2430</v>
      </c>
    </row>
    <row r="554" spans="1:16">
      <c r="A554" s="2">
        <v>1361</v>
      </c>
      <c r="B554" s="2" t="s">
        <v>2908</v>
      </c>
      <c r="C554" s="2">
        <v>43632547</v>
      </c>
      <c r="D554" s="2">
        <v>43632733</v>
      </c>
      <c r="E554" s="2">
        <v>1</v>
      </c>
      <c r="F554" s="2">
        <v>1</v>
      </c>
      <c r="G554" s="2">
        <v>25</v>
      </c>
      <c r="H554" s="2">
        <v>16</v>
      </c>
      <c r="I554" s="2">
        <f t="shared" si="8"/>
        <v>0.64</v>
      </c>
      <c r="J554" s="2" t="s">
        <v>1892</v>
      </c>
      <c r="K554" s="2">
        <v>0</v>
      </c>
      <c r="L554" s="2">
        <v>0</v>
      </c>
      <c r="M554" s="2">
        <v>1</v>
      </c>
      <c r="N554" s="2" t="s">
        <v>1544</v>
      </c>
      <c r="O554" s="2">
        <v>-123</v>
      </c>
      <c r="P554" s="2" t="s">
        <v>2431</v>
      </c>
    </row>
    <row r="555" spans="1:16">
      <c r="A555" s="2">
        <v>2159</v>
      </c>
      <c r="B555" s="2" t="s">
        <v>2887</v>
      </c>
      <c r="C555" s="2">
        <v>124041043</v>
      </c>
      <c r="D555" s="2">
        <v>124041352</v>
      </c>
      <c r="E555" s="2">
        <v>1</v>
      </c>
      <c r="F555" s="2">
        <v>1</v>
      </c>
      <c r="G555" s="2">
        <v>36</v>
      </c>
      <c r="H555" s="2">
        <v>23</v>
      </c>
      <c r="I555" s="2">
        <f t="shared" si="8"/>
        <v>0.63888888888888884</v>
      </c>
      <c r="J555" s="2" t="s">
        <v>1892</v>
      </c>
      <c r="K555" s="2">
        <v>0</v>
      </c>
      <c r="L555" s="2">
        <v>0</v>
      </c>
      <c r="M555" s="2">
        <v>1</v>
      </c>
      <c r="N555" s="2" t="s">
        <v>1760</v>
      </c>
      <c r="O555" s="2">
        <v>-122</v>
      </c>
      <c r="P555" s="2" t="s">
        <v>2432</v>
      </c>
    </row>
    <row r="556" spans="1:16">
      <c r="A556" s="2">
        <v>1264</v>
      </c>
      <c r="B556" s="2" t="s">
        <v>2894</v>
      </c>
      <c r="C556" s="2">
        <v>96592066</v>
      </c>
      <c r="D556" s="2">
        <v>96592141</v>
      </c>
      <c r="E556" s="2">
        <v>1</v>
      </c>
      <c r="F556" s="2">
        <v>0</v>
      </c>
      <c r="G556" s="2">
        <v>11</v>
      </c>
      <c r="H556" s="2">
        <v>7</v>
      </c>
      <c r="I556" s="2">
        <f t="shared" si="8"/>
        <v>0.63636363636363635</v>
      </c>
      <c r="J556" s="2" t="s">
        <v>1892</v>
      </c>
      <c r="K556" s="2">
        <v>0</v>
      </c>
      <c r="L556" s="2">
        <v>0</v>
      </c>
      <c r="M556" s="2">
        <v>1</v>
      </c>
      <c r="N556" s="2" t="s">
        <v>1913</v>
      </c>
      <c r="O556" s="2">
        <v>-121</v>
      </c>
      <c r="P556" s="2" t="s">
        <v>2433</v>
      </c>
    </row>
    <row r="557" spans="1:16">
      <c r="A557" s="2">
        <v>481</v>
      </c>
      <c r="B557" s="2" t="s">
        <v>2886</v>
      </c>
      <c r="C557" s="2">
        <v>76513861</v>
      </c>
      <c r="D557" s="2">
        <v>76513938</v>
      </c>
      <c r="E557" s="2">
        <v>1</v>
      </c>
      <c r="F557" s="2">
        <v>1</v>
      </c>
      <c r="G557" s="2">
        <v>11</v>
      </c>
      <c r="H557" s="2">
        <v>7</v>
      </c>
      <c r="I557" s="2">
        <f t="shared" si="8"/>
        <v>0.63636363636363635</v>
      </c>
      <c r="J557" s="2" t="s">
        <v>1892</v>
      </c>
      <c r="K557" s="2">
        <v>0</v>
      </c>
      <c r="L557" s="2">
        <v>0</v>
      </c>
      <c r="M557" s="2">
        <v>1</v>
      </c>
      <c r="N557" s="2" t="s">
        <v>1579</v>
      </c>
      <c r="O557" s="2">
        <v>-117</v>
      </c>
      <c r="P557" s="2" t="s">
        <v>2946</v>
      </c>
    </row>
    <row r="558" spans="1:16">
      <c r="A558" s="2">
        <v>1727</v>
      </c>
      <c r="B558" s="2" t="s">
        <v>2895</v>
      </c>
      <c r="C558" s="2">
        <v>89256319</v>
      </c>
      <c r="D558" s="2">
        <v>89256507</v>
      </c>
      <c r="E558" s="2">
        <v>1</v>
      </c>
      <c r="F558" s="2">
        <v>1</v>
      </c>
      <c r="G558" s="2">
        <v>22</v>
      </c>
      <c r="H558" s="2">
        <v>14</v>
      </c>
      <c r="I558" s="2">
        <f t="shared" si="8"/>
        <v>0.63636363636363635</v>
      </c>
      <c r="J558" s="2" t="s">
        <v>1892</v>
      </c>
      <c r="K558" s="2">
        <v>0</v>
      </c>
      <c r="L558" s="2">
        <v>0</v>
      </c>
      <c r="M558" s="2">
        <v>1</v>
      </c>
      <c r="N558" s="2" t="s">
        <v>1590</v>
      </c>
      <c r="O558" s="2">
        <v>-114</v>
      </c>
      <c r="P558" s="2" t="s">
        <v>2435</v>
      </c>
    </row>
    <row r="559" spans="1:16">
      <c r="A559" s="2">
        <v>1706</v>
      </c>
      <c r="B559" s="2" t="s">
        <v>2889</v>
      </c>
      <c r="C559" s="2">
        <v>5031127</v>
      </c>
      <c r="D559" s="2">
        <v>5031209</v>
      </c>
      <c r="E559" s="2">
        <v>1</v>
      </c>
      <c r="F559" s="2">
        <v>0</v>
      </c>
      <c r="G559" s="2">
        <v>11</v>
      </c>
      <c r="H559" s="2">
        <v>7</v>
      </c>
      <c r="I559" s="2">
        <f t="shared" si="8"/>
        <v>0.63636363636363635</v>
      </c>
      <c r="J559" s="2" t="s">
        <v>1892</v>
      </c>
      <c r="K559" s="2">
        <v>0</v>
      </c>
      <c r="L559" s="2">
        <v>0</v>
      </c>
      <c r="M559" s="2">
        <v>1</v>
      </c>
      <c r="N559" s="2" t="s">
        <v>1475</v>
      </c>
      <c r="O559" s="2">
        <v>-114</v>
      </c>
      <c r="P559" s="2" t="s">
        <v>2434</v>
      </c>
    </row>
    <row r="560" spans="1:16">
      <c r="A560" s="2">
        <v>2298</v>
      </c>
      <c r="B560" s="2" t="s">
        <v>2892</v>
      </c>
      <c r="C560" s="2">
        <v>123611175</v>
      </c>
      <c r="D560" s="2">
        <v>123611274</v>
      </c>
      <c r="E560" s="2">
        <v>1</v>
      </c>
      <c r="F560" s="2">
        <v>0</v>
      </c>
      <c r="G560" s="2">
        <v>11</v>
      </c>
      <c r="H560" s="2">
        <v>7</v>
      </c>
      <c r="I560" s="2">
        <f t="shared" si="8"/>
        <v>0.63636363636363635</v>
      </c>
      <c r="J560" s="2" t="s">
        <v>1892</v>
      </c>
      <c r="K560" s="2">
        <v>0</v>
      </c>
      <c r="L560" s="2">
        <v>0</v>
      </c>
      <c r="M560" s="2">
        <v>1</v>
      </c>
      <c r="N560" s="2" t="s">
        <v>1419</v>
      </c>
      <c r="O560" s="2">
        <v>-112</v>
      </c>
      <c r="P560" s="2" t="s">
        <v>2436</v>
      </c>
    </row>
    <row r="561" spans="1:16">
      <c r="A561" s="2">
        <v>1079</v>
      </c>
      <c r="B561" s="2" t="s">
        <v>2888</v>
      </c>
      <c r="C561" s="2">
        <v>2548120</v>
      </c>
      <c r="D561" s="2">
        <v>2548191</v>
      </c>
      <c r="E561" s="2">
        <v>1</v>
      </c>
      <c r="F561" s="2">
        <v>0</v>
      </c>
      <c r="G561" s="2">
        <v>11</v>
      </c>
      <c r="H561" s="2">
        <v>7</v>
      </c>
      <c r="I561" s="2">
        <f t="shared" si="8"/>
        <v>0.63636363636363635</v>
      </c>
      <c r="J561" s="2" t="s">
        <v>1892</v>
      </c>
      <c r="K561" s="2">
        <v>0</v>
      </c>
      <c r="L561" s="2">
        <v>0</v>
      </c>
      <c r="M561" s="2">
        <v>1</v>
      </c>
      <c r="N561" s="2" t="s">
        <v>1438</v>
      </c>
      <c r="O561" s="2">
        <v>-111</v>
      </c>
      <c r="P561" s="2" t="s">
        <v>2437</v>
      </c>
    </row>
    <row r="562" spans="1:16">
      <c r="A562" s="2">
        <v>2200</v>
      </c>
      <c r="B562" s="2" t="s">
        <v>2893</v>
      </c>
      <c r="C562" s="2">
        <v>93031506</v>
      </c>
      <c r="D562" s="2">
        <v>93031575</v>
      </c>
      <c r="E562" s="2">
        <v>1</v>
      </c>
      <c r="F562" s="2">
        <v>0</v>
      </c>
      <c r="G562" s="2">
        <v>11</v>
      </c>
      <c r="H562" s="2">
        <v>7</v>
      </c>
      <c r="I562" s="2">
        <f t="shared" si="8"/>
        <v>0.63636363636363635</v>
      </c>
      <c r="J562" s="2" t="s">
        <v>1892</v>
      </c>
      <c r="K562" s="2">
        <v>0</v>
      </c>
      <c r="L562" s="2">
        <v>0</v>
      </c>
      <c r="M562" s="2">
        <v>1</v>
      </c>
      <c r="N562" s="2" t="s">
        <v>1725</v>
      </c>
      <c r="O562" s="2">
        <v>-110</v>
      </c>
      <c r="P562" s="2" t="s">
        <v>2438</v>
      </c>
    </row>
    <row r="563" spans="1:16">
      <c r="A563" s="2">
        <v>1296</v>
      </c>
      <c r="B563" s="2" t="s">
        <v>2899</v>
      </c>
      <c r="C563" s="2">
        <v>21189784</v>
      </c>
      <c r="D563" s="2">
        <v>21189876</v>
      </c>
      <c r="E563" s="2">
        <v>1</v>
      </c>
      <c r="F563" s="2">
        <v>1</v>
      </c>
      <c r="G563" s="2">
        <v>11</v>
      </c>
      <c r="H563" s="2">
        <v>7</v>
      </c>
      <c r="I563" s="2">
        <f t="shared" si="8"/>
        <v>0.63636363636363635</v>
      </c>
      <c r="J563" s="2" t="s">
        <v>1892</v>
      </c>
      <c r="K563" s="2">
        <v>0</v>
      </c>
      <c r="L563" s="2">
        <v>0</v>
      </c>
      <c r="M563" s="2">
        <v>1</v>
      </c>
      <c r="N563" s="2" t="s">
        <v>1641</v>
      </c>
      <c r="O563" s="2">
        <v>-107</v>
      </c>
      <c r="P563" s="2" t="s">
        <v>2439</v>
      </c>
    </row>
    <row r="564" spans="1:16">
      <c r="A564" s="2">
        <v>1851</v>
      </c>
      <c r="B564" s="2" t="s">
        <v>2887</v>
      </c>
      <c r="C564" s="2">
        <v>95055927</v>
      </c>
      <c r="D564" s="2">
        <v>95056073</v>
      </c>
      <c r="E564" s="2">
        <v>1</v>
      </c>
      <c r="F564" s="2">
        <v>1</v>
      </c>
      <c r="G564" s="2">
        <v>22</v>
      </c>
      <c r="H564" s="2">
        <v>14</v>
      </c>
      <c r="I564" s="2">
        <f t="shared" si="8"/>
        <v>0.63636363636363635</v>
      </c>
      <c r="J564" s="2" t="s">
        <v>1892</v>
      </c>
      <c r="K564" s="2">
        <v>0</v>
      </c>
      <c r="L564" s="2">
        <v>0</v>
      </c>
      <c r="M564" s="2">
        <v>1</v>
      </c>
      <c r="N564" s="2" t="s">
        <v>1673</v>
      </c>
      <c r="O564" s="2">
        <v>-106</v>
      </c>
      <c r="P564" s="2" t="s">
        <v>2440</v>
      </c>
    </row>
    <row r="565" spans="1:16">
      <c r="A565" s="2">
        <v>1928</v>
      </c>
      <c r="B565" s="2" t="s">
        <v>2899</v>
      </c>
      <c r="C565" s="2">
        <v>3543650</v>
      </c>
      <c r="D565" s="2">
        <v>3543750</v>
      </c>
      <c r="E565" s="2">
        <v>1</v>
      </c>
      <c r="F565" s="2">
        <v>0</v>
      </c>
      <c r="G565" s="2">
        <v>11</v>
      </c>
      <c r="H565" s="2">
        <v>7</v>
      </c>
      <c r="I565" s="2">
        <f t="shared" si="8"/>
        <v>0.63636363636363635</v>
      </c>
      <c r="J565" s="2" t="s">
        <v>1892</v>
      </c>
      <c r="K565" s="2">
        <v>0</v>
      </c>
      <c r="L565" s="2">
        <v>0</v>
      </c>
      <c r="M565" s="2">
        <v>1</v>
      </c>
      <c r="N565" s="2" t="s">
        <v>1697</v>
      </c>
      <c r="O565" s="2">
        <v>-99</v>
      </c>
      <c r="P565" s="2" t="s">
        <v>2441</v>
      </c>
    </row>
    <row r="566" spans="1:16">
      <c r="A566" s="2">
        <v>1156</v>
      </c>
      <c r="B566" s="2" t="s">
        <v>2899</v>
      </c>
      <c r="C566" s="2">
        <v>57929510</v>
      </c>
      <c r="D566" s="2">
        <v>57929560</v>
      </c>
      <c r="E566" s="2">
        <v>1</v>
      </c>
      <c r="F566" s="2">
        <v>0</v>
      </c>
      <c r="G566" s="2">
        <v>11</v>
      </c>
      <c r="H566" s="2">
        <v>7</v>
      </c>
      <c r="I566" s="2">
        <f t="shared" si="8"/>
        <v>0.63636363636363635</v>
      </c>
      <c r="J566" s="2" t="s">
        <v>1892</v>
      </c>
      <c r="K566" s="2">
        <v>0</v>
      </c>
      <c r="L566" s="2">
        <v>0</v>
      </c>
      <c r="M566" s="2">
        <v>1</v>
      </c>
      <c r="N566" s="2" t="s">
        <v>1690</v>
      </c>
      <c r="O566" s="2">
        <v>-96</v>
      </c>
      <c r="P566" s="2" t="s">
        <v>2442</v>
      </c>
    </row>
    <row r="567" spans="1:16">
      <c r="A567" s="2">
        <v>2683</v>
      </c>
      <c r="B567" s="2" t="s">
        <v>2887</v>
      </c>
      <c r="C567" s="2">
        <v>127888554</v>
      </c>
      <c r="D567" s="2">
        <v>127888703</v>
      </c>
      <c r="E567" s="2">
        <v>1</v>
      </c>
      <c r="F567" s="2">
        <v>1</v>
      </c>
      <c r="G567" s="2">
        <v>22</v>
      </c>
      <c r="H567" s="2">
        <v>14</v>
      </c>
      <c r="I567" s="2">
        <f t="shared" si="8"/>
        <v>0.63636363636363635</v>
      </c>
      <c r="J567" s="2" t="s">
        <v>1892</v>
      </c>
      <c r="K567" s="2">
        <v>0</v>
      </c>
      <c r="L567" s="2">
        <v>0</v>
      </c>
      <c r="M567" s="2">
        <v>1</v>
      </c>
      <c r="N567" s="2" t="s">
        <v>1536</v>
      </c>
      <c r="O567" s="2">
        <v>-94</v>
      </c>
      <c r="P567" s="2" t="s">
        <v>2443</v>
      </c>
    </row>
    <row r="568" spans="1:16">
      <c r="A568" s="2">
        <v>99</v>
      </c>
      <c r="B568" s="2" t="s">
        <v>2893</v>
      </c>
      <c r="C568" s="2">
        <v>37005730</v>
      </c>
      <c r="D568" s="2">
        <v>37005803</v>
      </c>
      <c r="E568" s="2">
        <v>1</v>
      </c>
      <c r="F568" s="2">
        <v>0</v>
      </c>
      <c r="G568" s="2">
        <v>11</v>
      </c>
      <c r="H568" s="2">
        <v>7</v>
      </c>
      <c r="I568" s="2">
        <f t="shared" si="8"/>
        <v>0.63636363636363635</v>
      </c>
      <c r="J568" s="2" t="s">
        <v>1892</v>
      </c>
      <c r="K568" s="2">
        <v>0</v>
      </c>
      <c r="L568" s="2">
        <v>0</v>
      </c>
      <c r="M568" s="2">
        <v>1</v>
      </c>
      <c r="N568" s="2" t="s">
        <v>1578</v>
      </c>
      <c r="O568" s="2">
        <v>-93</v>
      </c>
      <c r="P568" s="2" t="s">
        <v>2444</v>
      </c>
    </row>
    <row r="569" spans="1:16">
      <c r="A569" s="2">
        <v>1425</v>
      </c>
      <c r="B569" s="2" t="s">
        <v>2900</v>
      </c>
      <c r="C569" s="2">
        <v>175815463</v>
      </c>
      <c r="D569" s="2">
        <v>175815553</v>
      </c>
      <c r="E569" s="2">
        <v>1</v>
      </c>
      <c r="F569" s="2">
        <v>0</v>
      </c>
      <c r="G569" s="2">
        <v>19</v>
      </c>
      <c r="H569" s="2">
        <v>12</v>
      </c>
      <c r="I569" s="2">
        <f t="shared" si="8"/>
        <v>0.63157894736842102</v>
      </c>
      <c r="J569" s="2" t="s">
        <v>1892</v>
      </c>
      <c r="K569" s="2">
        <v>0</v>
      </c>
      <c r="L569" s="2">
        <v>0</v>
      </c>
      <c r="M569" s="2">
        <v>1</v>
      </c>
      <c r="N569" s="2" t="s">
        <v>1916</v>
      </c>
      <c r="O569" s="2">
        <v>-93</v>
      </c>
      <c r="P569" s="2" t="s">
        <v>2445</v>
      </c>
    </row>
    <row r="570" spans="1:16">
      <c r="A570" s="2">
        <v>1873</v>
      </c>
      <c r="B570" s="2" t="s">
        <v>2904</v>
      </c>
      <c r="C570" s="2">
        <v>58791072</v>
      </c>
      <c r="D570" s="2">
        <v>58791370</v>
      </c>
      <c r="E570" s="2">
        <v>1</v>
      </c>
      <c r="F570" s="2">
        <v>1</v>
      </c>
      <c r="G570" s="2">
        <v>54</v>
      </c>
      <c r="H570" s="2">
        <v>34</v>
      </c>
      <c r="I570" s="2">
        <f t="shared" si="8"/>
        <v>0.62962962962962965</v>
      </c>
      <c r="J570" s="2" t="s">
        <v>1892</v>
      </c>
      <c r="K570" s="2">
        <v>0</v>
      </c>
      <c r="L570" s="2">
        <v>0</v>
      </c>
      <c r="M570" s="2">
        <v>1</v>
      </c>
      <c r="N570" s="2" t="s">
        <v>1712</v>
      </c>
      <c r="O570" s="2">
        <v>-91</v>
      </c>
      <c r="P570" s="2" t="s">
        <v>2447</v>
      </c>
    </row>
    <row r="571" spans="1:16">
      <c r="A571" s="2">
        <v>1262</v>
      </c>
      <c r="B571" s="2" t="s">
        <v>2888</v>
      </c>
      <c r="C571" s="2">
        <v>46517892</v>
      </c>
      <c r="D571" s="2">
        <v>46517950</v>
      </c>
      <c r="E571" s="2">
        <v>1</v>
      </c>
      <c r="F571" s="2">
        <v>0</v>
      </c>
      <c r="G571" s="2">
        <v>8</v>
      </c>
      <c r="H571" s="2">
        <v>5</v>
      </c>
      <c r="I571" s="2">
        <f t="shared" si="8"/>
        <v>0.625</v>
      </c>
      <c r="J571" s="2" t="s">
        <v>1892</v>
      </c>
      <c r="K571" s="2">
        <v>0</v>
      </c>
      <c r="L571" s="2">
        <v>0</v>
      </c>
      <c r="M571" s="2">
        <v>1</v>
      </c>
      <c r="N571" s="2" t="s">
        <v>1554</v>
      </c>
      <c r="O571" s="2">
        <v>-91</v>
      </c>
      <c r="P571" s="2" t="s">
        <v>2446</v>
      </c>
    </row>
    <row r="572" spans="1:16">
      <c r="A572" s="2">
        <v>1838</v>
      </c>
      <c r="B572" s="2" t="s">
        <v>2890</v>
      </c>
      <c r="C572" s="2">
        <v>544868</v>
      </c>
      <c r="D572" s="2">
        <v>544912</v>
      </c>
      <c r="E572" s="2">
        <v>1</v>
      </c>
      <c r="F572" s="2">
        <v>0</v>
      </c>
      <c r="G572" s="2">
        <v>8</v>
      </c>
      <c r="H572" s="2">
        <v>5</v>
      </c>
      <c r="I572" s="2">
        <f t="shared" si="8"/>
        <v>0.625</v>
      </c>
      <c r="J572" s="2" t="s">
        <v>1892</v>
      </c>
      <c r="K572" s="2">
        <v>0</v>
      </c>
      <c r="L572" s="2">
        <v>0</v>
      </c>
      <c r="M572" s="2">
        <v>1</v>
      </c>
      <c r="N572" s="2" t="s">
        <v>1893</v>
      </c>
      <c r="O572" s="2">
        <v>-90</v>
      </c>
      <c r="P572" s="2" t="s">
        <v>2757</v>
      </c>
    </row>
    <row r="573" spans="1:16">
      <c r="A573" s="2">
        <v>442</v>
      </c>
      <c r="B573" s="2" t="s">
        <v>2902</v>
      </c>
      <c r="C573" s="2">
        <v>39538091</v>
      </c>
      <c r="D573" s="2">
        <v>39538136</v>
      </c>
      <c r="E573" s="2">
        <v>1</v>
      </c>
      <c r="F573" s="2">
        <v>0</v>
      </c>
      <c r="G573" s="2">
        <v>8</v>
      </c>
      <c r="H573" s="2">
        <v>5</v>
      </c>
      <c r="I573" s="2">
        <f t="shared" si="8"/>
        <v>0.625</v>
      </c>
      <c r="J573" s="2" t="s">
        <v>1892</v>
      </c>
      <c r="K573" s="2">
        <v>0</v>
      </c>
      <c r="L573" s="2">
        <v>0</v>
      </c>
      <c r="M573" s="2">
        <v>1</v>
      </c>
      <c r="N573" s="2" t="s">
        <v>1537</v>
      </c>
      <c r="O573" s="2">
        <v>-86</v>
      </c>
      <c r="P573" s="2" t="s">
        <v>2448</v>
      </c>
    </row>
    <row r="574" spans="1:16">
      <c r="A574" s="2">
        <v>93</v>
      </c>
      <c r="B574" s="2" t="s">
        <v>2898</v>
      </c>
      <c r="C574" s="2">
        <v>46259281</v>
      </c>
      <c r="D574" s="2">
        <v>46259339</v>
      </c>
      <c r="E574" s="2">
        <v>1</v>
      </c>
      <c r="F574" s="2">
        <v>0</v>
      </c>
      <c r="G574" s="2">
        <v>8</v>
      </c>
      <c r="H574" s="2">
        <v>5</v>
      </c>
      <c r="I574" s="2">
        <f t="shared" si="8"/>
        <v>0.625</v>
      </c>
      <c r="J574" s="2" t="s">
        <v>1892</v>
      </c>
      <c r="K574" s="2">
        <v>0</v>
      </c>
      <c r="L574" s="2">
        <v>0</v>
      </c>
      <c r="M574" s="2">
        <v>1</v>
      </c>
      <c r="N574" s="2" t="s">
        <v>1656</v>
      </c>
      <c r="O574" s="2">
        <v>-85</v>
      </c>
      <c r="P574" s="2" t="s">
        <v>2449</v>
      </c>
    </row>
    <row r="575" spans="1:16">
      <c r="A575" s="2">
        <v>83</v>
      </c>
      <c r="B575" s="2" t="s">
        <v>2900</v>
      </c>
      <c r="C575" s="2">
        <v>14902070</v>
      </c>
      <c r="D575" s="2">
        <v>14902129</v>
      </c>
      <c r="E575" s="2">
        <v>1</v>
      </c>
      <c r="F575" s="2">
        <v>0</v>
      </c>
      <c r="G575" s="2">
        <v>8</v>
      </c>
      <c r="H575" s="2">
        <v>5</v>
      </c>
      <c r="I575" s="2">
        <f t="shared" si="8"/>
        <v>0.625</v>
      </c>
      <c r="J575" s="2" t="s">
        <v>1892</v>
      </c>
      <c r="K575" s="2">
        <v>0</v>
      </c>
      <c r="L575" s="2">
        <v>0</v>
      </c>
      <c r="M575" s="2">
        <v>1</v>
      </c>
      <c r="N575" s="2" t="s">
        <v>1670</v>
      </c>
      <c r="O575" s="2">
        <v>-80</v>
      </c>
      <c r="P575" s="2" t="s">
        <v>2450</v>
      </c>
    </row>
    <row r="576" spans="1:16">
      <c r="A576" s="2">
        <v>1331</v>
      </c>
      <c r="B576" s="2" t="s">
        <v>2896</v>
      </c>
      <c r="C576" s="2">
        <v>240197582</v>
      </c>
      <c r="D576" s="2">
        <v>240197794</v>
      </c>
      <c r="E576" s="2">
        <v>1</v>
      </c>
      <c r="F576" s="2">
        <v>1</v>
      </c>
      <c r="G576" s="2">
        <v>24</v>
      </c>
      <c r="H576" s="2">
        <v>15</v>
      </c>
      <c r="I576" s="2">
        <f t="shared" si="8"/>
        <v>0.625</v>
      </c>
      <c r="J576" s="2" t="s">
        <v>1892</v>
      </c>
      <c r="K576" s="2">
        <v>0</v>
      </c>
      <c r="L576" s="2">
        <v>0</v>
      </c>
      <c r="M576" s="2">
        <v>1</v>
      </c>
      <c r="N576" s="2" t="s">
        <v>1576</v>
      </c>
      <c r="O576" s="2">
        <v>-80</v>
      </c>
      <c r="P576" s="2" t="s">
        <v>2451</v>
      </c>
    </row>
    <row r="577" spans="1:16">
      <c r="A577" s="2">
        <v>2672</v>
      </c>
      <c r="B577" s="2" t="s">
        <v>2899</v>
      </c>
      <c r="C577" s="2">
        <v>41393317</v>
      </c>
      <c r="D577" s="2">
        <v>41393378</v>
      </c>
      <c r="E577" s="2">
        <v>1</v>
      </c>
      <c r="F577" s="2">
        <v>0</v>
      </c>
      <c r="G577" s="2">
        <v>8</v>
      </c>
      <c r="H577" s="2">
        <v>5</v>
      </c>
      <c r="I577" s="2">
        <f t="shared" si="8"/>
        <v>0.625</v>
      </c>
      <c r="J577" s="2" t="s">
        <v>1892</v>
      </c>
      <c r="K577" s="2">
        <v>0</v>
      </c>
      <c r="L577" s="2">
        <v>0</v>
      </c>
      <c r="M577" s="2">
        <v>1</v>
      </c>
      <c r="N577" s="2" t="s">
        <v>1773</v>
      </c>
      <c r="O577" s="2">
        <v>-79</v>
      </c>
      <c r="P577" s="2" t="s">
        <v>2452</v>
      </c>
    </row>
    <row r="578" spans="1:16">
      <c r="A578" s="2">
        <v>1696</v>
      </c>
      <c r="B578" s="2" t="s">
        <v>2909</v>
      </c>
      <c r="C578" s="2">
        <v>45959207</v>
      </c>
      <c r="D578" s="2">
        <v>45959262</v>
      </c>
      <c r="E578" s="2">
        <v>1</v>
      </c>
      <c r="F578" s="2">
        <v>0</v>
      </c>
      <c r="G578" s="2">
        <v>8</v>
      </c>
      <c r="H578" s="2">
        <v>5</v>
      </c>
      <c r="I578" s="2">
        <f t="shared" si="8"/>
        <v>0.625</v>
      </c>
      <c r="J578" s="2" t="s">
        <v>1892</v>
      </c>
      <c r="K578" s="2">
        <v>0</v>
      </c>
      <c r="L578" s="2">
        <v>0</v>
      </c>
      <c r="M578" s="2">
        <v>1</v>
      </c>
      <c r="N578" s="2" t="s">
        <v>1504</v>
      </c>
      <c r="O578" s="2">
        <v>-78</v>
      </c>
      <c r="P578" s="2" t="s">
        <v>2453</v>
      </c>
    </row>
    <row r="579" spans="1:16">
      <c r="A579" s="2">
        <v>1236</v>
      </c>
      <c r="B579" s="2" t="s">
        <v>2898</v>
      </c>
      <c r="C579" s="2">
        <v>61370772</v>
      </c>
      <c r="D579" s="2">
        <v>61370817</v>
      </c>
      <c r="E579" s="2">
        <v>1</v>
      </c>
      <c r="F579" s="2">
        <v>0</v>
      </c>
      <c r="G579" s="2">
        <v>8</v>
      </c>
      <c r="H579" s="2">
        <v>5</v>
      </c>
      <c r="I579" s="2">
        <f t="shared" si="8"/>
        <v>0.625</v>
      </c>
      <c r="J579" s="2" t="s">
        <v>1892</v>
      </c>
      <c r="K579" s="2">
        <v>0</v>
      </c>
      <c r="L579" s="2">
        <v>0</v>
      </c>
      <c r="M579" s="2">
        <v>1</v>
      </c>
      <c r="N579" s="2" t="s">
        <v>1647</v>
      </c>
      <c r="O579" s="2">
        <v>-76</v>
      </c>
      <c r="P579" s="2" t="s">
        <v>2454</v>
      </c>
    </row>
    <row r="580" spans="1:16">
      <c r="A580" s="2">
        <v>1004</v>
      </c>
      <c r="B580" s="2" t="s">
        <v>2889</v>
      </c>
      <c r="C580" s="2">
        <v>111889758</v>
      </c>
      <c r="D580" s="2">
        <v>111889800</v>
      </c>
      <c r="E580" s="2">
        <v>1</v>
      </c>
      <c r="F580" s="2">
        <v>0</v>
      </c>
      <c r="G580" s="2">
        <v>8</v>
      </c>
      <c r="H580" s="2">
        <v>5</v>
      </c>
      <c r="I580" s="2">
        <f t="shared" si="8"/>
        <v>0.625</v>
      </c>
      <c r="J580" s="2" t="s">
        <v>1892</v>
      </c>
      <c r="K580" s="2">
        <v>0</v>
      </c>
      <c r="L580" s="2">
        <v>0</v>
      </c>
      <c r="M580" s="2">
        <v>1</v>
      </c>
      <c r="N580" s="2" t="s">
        <v>1527</v>
      </c>
      <c r="O580" s="2">
        <v>-75</v>
      </c>
      <c r="P580" s="2" t="s">
        <v>2455</v>
      </c>
    </row>
    <row r="581" spans="1:16">
      <c r="A581" s="2">
        <v>1675</v>
      </c>
      <c r="B581" s="2" t="s">
        <v>2905</v>
      </c>
      <c r="C581" s="2">
        <v>145209093</v>
      </c>
      <c r="D581" s="2">
        <v>145209150</v>
      </c>
      <c r="E581" s="2">
        <v>1</v>
      </c>
      <c r="F581" s="2">
        <v>0</v>
      </c>
      <c r="G581" s="2">
        <v>8</v>
      </c>
      <c r="H581" s="2">
        <v>5</v>
      </c>
      <c r="I581" s="2">
        <f t="shared" si="8"/>
        <v>0.625</v>
      </c>
      <c r="J581" s="2" t="s">
        <v>1892</v>
      </c>
      <c r="K581" s="2">
        <v>0</v>
      </c>
      <c r="L581" s="2">
        <v>0</v>
      </c>
      <c r="M581" s="2">
        <v>1</v>
      </c>
      <c r="N581" s="2" t="s">
        <v>1720</v>
      </c>
      <c r="O581" s="2">
        <v>-73</v>
      </c>
      <c r="P581" s="2" t="s">
        <v>2456</v>
      </c>
    </row>
    <row r="582" spans="1:16">
      <c r="A582" s="2">
        <v>141</v>
      </c>
      <c r="B582" s="2" t="s">
        <v>2889</v>
      </c>
      <c r="C582" s="2">
        <v>10695177</v>
      </c>
      <c r="D582" s="2">
        <v>10695228</v>
      </c>
      <c r="E582" s="2">
        <v>1</v>
      </c>
      <c r="F582" s="2">
        <v>0</v>
      </c>
      <c r="G582" s="2">
        <v>8</v>
      </c>
      <c r="H582" s="2">
        <v>5</v>
      </c>
      <c r="I582" s="2">
        <f t="shared" ref="I582:I645" si="9">H582/G582</f>
        <v>0.625</v>
      </c>
      <c r="J582" s="2" t="s">
        <v>1892</v>
      </c>
      <c r="K582" s="2">
        <v>0</v>
      </c>
      <c r="L582" s="2">
        <v>0</v>
      </c>
      <c r="M582" s="2">
        <v>1</v>
      </c>
      <c r="N582" s="2" t="s">
        <v>1898</v>
      </c>
      <c r="O582" s="2">
        <v>-68</v>
      </c>
      <c r="P582" s="2" t="s">
        <v>2457</v>
      </c>
    </row>
    <row r="583" spans="1:16">
      <c r="A583" s="2">
        <v>227</v>
      </c>
      <c r="B583" s="2" t="s">
        <v>2886</v>
      </c>
      <c r="C583" s="2">
        <v>99257602</v>
      </c>
      <c r="D583" s="2">
        <v>99257648</v>
      </c>
      <c r="E583" s="2">
        <v>1</v>
      </c>
      <c r="F583" s="2">
        <v>0</v>
      </c>
      <c r="G583" s="2">
        <v>8</v>
      </c>
      <c r="H583" s="2">
        <v>5</v>
      </c>
      <c r="I583" s="2">
        <f t="shared" si="9"/>
        <v>0.625</v>
      </c>
      <c r="J583" s="2" t="s">
        <v>1892</v>
      </c>
      <c r="K583" s="2">
        <v>0</v>
      </c>
      <c r="L583" s="2">
        <v>0</v>
      </c>
      <c r="M583" s="2">
        <v>1</v>
      </c>
      <c r="N583" s="2" t="s">
        <v>1360</v>
      </c>
      <c r="O583" s="2">
        <v>-64</v>
      </c>
      <c r="P583" s="2" t="s">
        <v>2458</v>
      </c>
    </row>
    <row r="584" spans="1:16">
      <c r="A584" s="2">
        <v>1498</v>
      </c>
      <c r="B584" s="2" t="s">
        <v>2889</v>
      </c>
      <c r="C584" s="2">
        <v>73332423</v>
      </c>
      <c r="D584" s="2">
        <v>73332466</v>
      </c>
      <c r="E584" s="2">
        <v>1</v>
      </c>
      <c r="F584" s="2">
        <v>0</v>
      </c>
      <c r="G584" s="2">
        <v>8</v>
      </c>
      <c r="H584" s="2">
        <v>5</v>
      </c>
      <c r="I584" s="2">
        <f t="shared" si="9"/>
        <v>0.625</v>
      </c>
      <c r="J584" s="2" t="s">
        <v>1892</v>
      </c>
      <c r="K584" s="2">
        <v>0</v>
      </c>
      <c r="L584" s="2">
        <v>0</v>
      </c>
      <c r="M584" s="2">
        <v>1</v>
      </c>
      <c r="N584" s="2" t="s">
        <v>1814</v>
      </c>
      <c r="O584" s="2">
        <v>-63</v>
      </c>
      <c r="P584" s="2" t="s">
        <v>2459</v>
      </c>
    </row>
    <row r="585" spans="1:16">
      <c r="A585" s="2">
        <v>955</v>
      </c>
      <c r="B585" s="2" t="s">
        <v>2887</v>
      </c>
      <c r="C585" s="2">
        <v>139220818</v>
      </c>
      <c r="D585" s="2">
        <v>139220862</v>
      </c>
      <c r="E585" s="2">
        <v>1</v>
      </c>
      <c r="F585" s="2">
        <v>0</v>
      </c>
      <c r="G585" s="2">
        <v>8</v>
      </c>
      <c r="H585" s="2">
        <v>5</v>
      </c>
      <c r="I585" s="2">
        <f t="shared" si="9"/>
        <v>0.625</v>
      </c>
      <c r="J585" s="2" t="s">
        <v>1892</v>
      </c>
      <c r="K585" s="2">
        <v>0</v>
      </c>
      <c r="L585" s="2">
        <v>0</v>
      </c>
      <c r="M585" s="2">
        <v>1</v>
      </c>
      <c r="N585" s="2" t="s">
        <v>1730</v>
      </c>
      <c r="O585" s="2">
        <v>-62</v>
      </c>
      <c r="P585" s="2" t="s">
        <v>2460</v>
      </c>
    </row>
    <row r="586" spans="1:16">
      <c r="A586" s="2">
        <v>2175</v>
      </c>
      <c r="B586" s="2" t="s">
        <v>2898</v>
      </c>
      <c r="C586" s="2">
        <v>66095998</v>
      </c>
      <c r="D586" s="2">
        <v>66096041</v>
      </c>
      <c r="E586" s="2">
        <v>1</v>
      </c>
      <c r="F586" s="2">
        <v>0</v>
      </c>
      <c r="G586" s="2">
        <v>8</v>
      </c>
      <c r="H586" s="2">
        <v>5</v>
      </c>
      <c r="I586" s="2">
        <f t="shared" si="9"/>
        <v>0.625</v>
      </c>
      <c r="J586" s="2" t="s">
        <v>1892</v>
      </c>
      <c r="K586" s="2">
        <v>0</v>
      </c>
      <c r="L586" s="2">
        <v>0</v>
      </c>
      <c r="M586" s="2">
        <v>1</v>
      </c>
      <c r="N586" s="2" t="s">
        <v>1790</v>
      </c>
      <c r="O586" s="2">
        <v>-59</v>
      </c>
      <c r="P586" s="2" t="s">
        <v>2461</v>
      </c>
    </row>
    <row r="587" spans="1:16">
      <c r="A587" s="2">
        <v>2027</v>
      </c>
      <c r="B587" s="2" t="s">
        <v>2887</v>
      </c>
      <c r="C587" s="2">
        <v>116364550</v>
      </c>
      <c r="D587" s="2">
        <v>116364619</v>
      </c>
      <c r="E587" s="2">
        <v>1</v>
      </c>
      <c r="F587" s="2">
        <v>0</v>
      </c>
      <c r="G587" s="2">
        <v>8</v>
      </c>
      <c r="H587" s="2">
        <v>5</v>
      </c>
      <c r="I587" s="2">
        <f t="shared" si="9"/>
        <v>0.625</v>
      </c>
      <c r="J587" s="2" t="s">
        <v>1892</v>
      </c>
      <c r="K587" s="2">
        <v>0</v>
      </c>
      <c r="L587" s="2">
        <v>0</v>
      </c>
      <c r="M587" s="2">
        <v>1</v>
      </c>
      <c r="N587" s="2" t="s">
        <v>1557</v>
      </c>
      <c r="O587" s="2">
        <v>-52</v>
      </c>
      <c r="P587" s="2" t="s">
        <v>2462</v>
      </c>
    </row>
    <row r="588" spans="1:16">
      <c r="A588" s="2">
        <v>1018</v>
      </c>
      <c r="B588" s="2" t="s">
        <v>2905</v>
      </c>
      <c r="C588" s="2">
        <v>203482010</v>
      </c>
      <c r="D588" s="2">
        <v>203482195</v>
      </c>
      <c r="E588" s="2">
        <v>1</v>
      </c>
      <c r="F588" s="2">
        <v>1</v>
      </c>
      <c r="G588" s="2">
        <v>24</v>
      </c>
      <c r="H588" s="2">
        <v>15</v>
      </c>
      <c r="I588" s="2">
        <f t="shared" si="9"/>
        <v>0.625</v>
      </c>
      <c r="J588" s="2" t="s">
        <v>1892</v>
      </c>
      <c r="K588" s="2">
        <v>0</v>
      </c>
      <c r="L588" s="2">
        <v>0</v>
      </c>
      <c r="M588" s="2">
        <v>1</v>
      </c>
      <c r="N588" s="2" t="s">
        <v>1361</v>
      </c>
      <c r="O588" s="2">
        <v>-49</v>
      </c>
      <c r="P588" s="2" t="s">
        <v>2463</v>
      </c>
    </row>
    <row r="589" spans="1:16">
      <c r="A589" s="2">
        <v>181</v>
      </c>
      <c r="B589" s="2" t="s">
        <v>2886</v>
      </c>
      <c r="C589" s="2">
        <v>105532393</v>
      </c>
      <c r="D589" s="2">
        <v>105532464</v>
      </c>
      <c r="E589" s="2">
        <v>1</v>
      </c>
      <c r="F589" s="2">
        <v>0</v>
      </c>
      <c r="G589" s="2">
        <v>8</v>
      </c>
      <c r="H589" s="2">
        <v>5</v>
      </c>
      <c r="I589" s="2">
        <f t="shared" si="9"/>
        <v>0.625</v>
      </c>
      <c r="J589" s="2" t="s">
        <v>1892</v>
      </c>
      <c r="K589" s="2">
        <v>0</v>
      </c>
      <c r="L589" s="2">
        <v>0</v>
      </c>
      <c r="M589" s="2">
        <v>1</v>
      </c>
      <c r="N589" s="2" t="s">
        <v>1812</v>
      </c>
      <c r="O589" s="2">
        <v>-47</v>
      </c>
      <c r="P589" s="2" t="s">
        <v>2464</v>
      </c>
    </row>
    <row r="590" spans="1:16">
      <c r="A590" s="2">
        <v>1162</v>
      </c>
      <c r="B590" s="2" t="s">
        <v>2904</v>
      </c>
      <c r="C590" s="2">
        <v>101205841</v>
      </c>
      <c r="D590" s="2">
        <v>101205897</v>
      </c>
      <c r="E590" s="2">
        <v>1</v>
      </c>
      <c r="F590" s="2">
        <v>0</v>
      </c>
      <c r="G590" s="2">
        <v>8</v>
      </c>
      <c r="H590" s="2">
        <v>5</v>
      </c>
      <c r="I590" s="2">
        <f t="shared" si="9"/>
        <v>0.625</v>
      </c>
      <c r="J590" s="2" t="s">
        <v>1892</v>
      </c>
      <c r="K590" s="2">
        <v>0</v>
      </c>
      <c r="L590" s="2">
        <v>0</v>
      </c>
      <c r="M590" s="2">
        <v>1</v>
      </c>
      <c r="N590" s="2" t="s">
        <v>1615</v>
      </c>
      <c r="O590" s="2">
        <v>-44</v>
      </c>
      <c r="P590" s="2" t="s">
        <v>2466</v>
      </c>
    </row>
    <row r="591" spans="1:16">
      <c r="A591" s="2">
        <v>340</v>
      </c>
      <c r="B591" s="2" t="s">
        <v>2886</v>
      </c>
      <c r="C591" s="2">
        <v>127942034</v>
      </c>
      <c r="D591" s="2">
        <v>127942212</v>
      </c>
      <c r="E591" s="2">
        <v>1</v>
      </c>
      <c r="F591" s="2">
        <v>1</v>
      </c>
      <c r="G591" s="2">
        <v>24</v>
      </c>
      <c r="H591" s="2">
        <v>15</v>
      </c>
      <c r="I591" s="2">
        <f t="shared" si="9"/>
        <v>0.625</v>
      </c>
      <c r="J591" s="2" t="s">
        <v>1892</v>
      </c>
      <c r="K591" s="2">
        <v>0</v>
      </c>
      <c r="L591" s="2">
        <v>0</v>
      </c>
      <c r="M591" s="2">
        <v>1</v>
      </c>
      <c r="N591" s="2" t="s">
        <v>1524</v>
      </c>
      <c r="O591" s="2">
        <v>-44</v>
      </c>
      <c r="P591" s="2" t="s">
        <v>2465</v>
      </c>
    </row>
    <row r="592" spans="1:16">
      <c r="A592" s="2">
        <v>1481</v>
      </c>
      <c r="B592" s="2" t="s">
        <v>2896</v>
      </c>
      <c r="C592" s="2">
        <v>46189990</v>
      </c>
      <c r="D592" s="2">
        <v>46190033</v>
      </c>
      <c r="E592" s="2">
        <v>1</v>
      </c>
      <c r="F592" s="2">
        <v>0</v>
      </c>
      <c r="G592" s="2">
        <v>8</v>
      </c>
      <c r="H592" s="2">
        <v>5</v>
      </c>
      <c r="I592" s="2">
        <f t="shared" si="9"/>
        <v>0.625</v>
      </c>
      <c r="J592" s="2" t="s">
        <v>1892</v>
      </c>
      <c r="K592" s="2">
        <v>0</v>
      </c>
      <c r="L592" s="2">
        <v>0</v>
      </c>
      <c r="M592" s="2">
        <v>1</v>
      </c>
      <c r="N592" s="2" t="s">
        <v>1763</v>
      </c>
      <c r="O592" s="2">
        <v>-44</v>
      </c>
      <c r="P592" s="2" t="s">
        <v>2467</v>
      </c>
    </row>
    <row r="593" spans="1:16">
      <c r="A593" s="2">
        <v>342</v>
      </c>
      <c r="B593" s="2" t="s">
        <v>2908</v>
      </c>
      <c r="C593" s="2">
        <v>107638473</v>
      </c>
      <c r="D593" s="2">
        <v>107638538</v>
      </c>
      <c r="E593" s="2">
        <v>1</v>
      </c>
      <c r="F593" s="2">
        <v>0</v>
      </c>
      <c r="G593" s="2">
        <v>8</v>
      </c>
      <c r="H593" s="2">
        <v>5</v>
      </c>
      <c r="I593" s="2">
        <f t="shared" si="9"/>
        <v>0.625</v>
      </c>
      <c r="J593" s="2" t="s">
        <v>1892</v>
      </c>
      <c r="K593" s="2">
        <v>0</v>
      </c>
      <c r="L593" s="2">
        <v>0</v>
      </c>
      <c r="M593" s="2">
        <v>1</v>
      </c>
      <c r="N593" s="2" t="s">
        <v>1524</v>
      </c>
      <c r="O593" s="2">
        <v>-42</v>
      </c>
      <c r="P593" s="2" t="s">
        <v>2465</v>
      </c>
    </row>
    <row r="594" spans="1:16">
      <c r="A594" s="2">
        <v>926</v>
      </c>
      <c r="B594" s="2" t="s">
        <v>2896</v>
      </c>
      <c r="C594" s="2">
        <v>113956883</v>
      </c>
      <c r="D594" s="2">
        <v>113957139</v>
      </c>
      <c r="E594" s="2">
        <v>1</v>
      </c>
      <c r="F594" s="2">
        <v>1</v>
      </c>
      <c r="G594" s="2">
        <v>37</v>
      </c>
      <c r="H594" s="2">
        <v>23</v>
      </c>
      <c r="I594" s="2">
        <f t="shared" si="9"/>
        <v>0.6216216216216216</v>
      </c>
      <c r="J594" s="2" t="s">
        <v>1892</v>
      </c>
      <c r="K594" s="2">
        <v>0</v>
      </c>
      <c r="L594" s="2">
        <v>0</v>
      </c>
      <c r="M594" s="2">
        <v>1</v>
      </c>
      <c r="N594" s="2" t="s">
        <v>1488</v>
      </c>
      <c r="O594" s="2">
        <v>-36</v>
      </c>
      <c r="P594" s="2" t="s">
        <v>2468</v>
      </c>
    </row>
    <row r="595" spans="1:16">
      <c r="A595" s="2">
        <v>2545</v>
      </c>
      <c r="B595" s="2" t="s">
        <v>2887</v>
      </c>
      <c r="C595" s="2">
        <v>137437924</v>
      </c>
      <c r="D595" s="2">
        <v>137437976</v>
      </c>
      <c r="E595" s="2">
        <v>1</v>
      </c>
      <c r="F595" s="2">
        <v>0</v>
      </c>
      <c r="G595" s="2">
        <v>13</v>
      </c>
      <c r="H595" s="2">
        <v>8</v>
      </c>
      <c r="I595" s="2">
        <f t="shared" si="9"/>
        <v>0.61538461538461542</v>
      </c>
      <c r="J595" s="2" t="s">
        <v>1892</v>
      </c>
      <c r="K595" s="2">
        <v>0</v>
      </c>
      <c r="L595" s="2">
        <v>0</v>
      </c>
      <c r="M595" s="2">
        <v>1</v>
      </c>
      <c r="N595" s="2" t="s">
        <v>1539</v>
      </c>
      <c r="O595" s="2">
        <v>-28</v>
      </c>
      <c r="P595" s="2" t="s">
        <v>2469</v>
      </c>
    </row>
    <row r="596" spans="1:16">
      <c r="A596" s="2">
        <v>2272</v>
      </c>
      <c r="B596" s="2" t="s">
        <v>2898</v>
      </c>
      <c r="C596" s="2">
        <v>71010647</v>
      </c>
      <c r="D596" s="2">
        <v>71010710</v>
      </c>
      <c r="E596" s="2">
        <v>1</v>
      </c>
      <c r="F596" s="2">
        <v>0</v>
      </c>
      <c r="G596" s="2">
        <v>13</v>
      </c>
      <c r="H596" s="2">
        <v>8</v>
      </c>
      <c r="I596" s="2">
        <f t="shared" si="9"/>
        <v>0.61538461538461542</v>
      </c>
      <c r="J596" s="2" t="s">
        <v>1892</v>
      </c>
      <c r="K596" s="2">
        <v>0</v>
      </c>
      <c r="L596" s="2">
        <v>0</v>
      </c>
      <c r="M596" s="2">
        <v>1</v>
      </c>
      <c r="N596" s="2" t="s">
        <v>1606</v>
      </c>
      <c r="O596" s="2">
        <v>-17</v>
      </c>
      <c r="P596" s="2" t="s">
        <v>2470</v>
      </c>
    </row>
    <row r="597" spans="1:16">
      <c r="A597" s="2">
        <v>1170</v>
      </c>
      <c r="B597" s="2" t="s">
        <v>2899</v>
      </c>
      <c r="C597" s="2">
        <v>21183543</v>
      </c>
      <c r="D597" s="2">
        <v>21183637</v>
      </c>
      <c r="E597" s="2">
        <v>1</v>
      </c>
      <c r="F597" s="2">
        <v>0</v>
      </c>
      <c r="G597" s="2">
        <v>13</v>
      </c>
      <c r="H597" s="2">
        <v>8</v>
      </c>
      <c r="I597" s="2">
        <f t="shared" si="9"/>
        <v>0.61538461538461542</v>
      </c>
      <c r="J597" s="2" t="s">
        <v>1892</v>
      </c>
      <c r="K597" s="2">
        <v>0</v>
      </c>
      <c r="L597" s="2">
        <v>0</v>
      </c>
      <c r="M597" s="2">
        <v>1</v>
      </c>
      <c r="N597" s="2" t="s">
        <v>1765</v>
      </c>
      <c r="O597" s="2">
        <v>-15</v>
      </c>
      <c r="P597" s="2" t="s">
        <v>2471</v>
      </c>
    </row>
    <row r="598" spans="1:16">
      <c r="A598" s="2">
        <v>948</v>
      </c>
      <c r="B598" s="2" t="s">
        <v>2893</v>
      </c>
      <c r="C598" s="2">
        <v>126525510</v>
      </c>
      <c r="D598" s="2">
        <v>126525619</v>
      </c>
      <c r="E598" s="2">
        <v>1</v>
      </c>
      <c r="F598" s="2">
        <v>0</v>
      </c>
      <c r="G598" s="2">
        <v>13</v>
      </c>
      <c r="H598" s="2">
        <v>8</v>
      </c>
      <c r="I598" s="2">
        <f t="shared" si="9"/>
        <v>0.61538461538461542</v>
      </c>
      <c r="J598" s="2" t="s">
        <v>1892</v>
      </c>
      <c r="K598" s="2">
        <v>0</v>
      </c>
      <c r="L598" s="2">
        <v>0</v>
      </c>
      <c r="M598" s="2">
        <v>1</v>
      </c>
      <c r="N598" s="2" t="s">
        <v>1586</v>
      </c>
      <c r="O598" s="2">
        <v>-15</v>
      </c>
      <c r="P598" s="2" t="s">
        <v>2419</v>
      </c>
    </row>
    <row r="599" spans="1:16">
      <c r="A599" s="2">
        <v>2131</v>
      </c>
      <c r="B599" s="2" t="s">
        <v>2899</v>
      </c>
      <c r="C599" s="2">
        <v>47533602</v>
      </c>
      <c r="D599" s="2">
        <v>47533644</v>
      </c>
      <c r="E599" s="2">
        <v>1</v>
      </c>
      <c r="F599" s="2">
        <v>0</v>
      </c>
      <c r="G599" s="2">
        <v>5</v>
      </c>
      <c r="H599" s="2">
        <v>3</v>
      </c>
      <c r="I599" s="2">
        <f t="shared" si="9"/>
        <v>0.6</v>
      </c>
      <c r="J599" s="2" t="s">
        <v>1892</v>
      </c>
      <c r="K599" s="2">
        <v>0</v>
      </c>
      <c r="L599" s="2">
        <v>0</v>
      </c>
      <c r="M599" s="2">
        <v>1</v>
      </c>
      <c r="N599" s="2" t="s">
        <v>1501</v>
      </c>
      <c r="O599" s="2">
        <v>-15</v>
      </c>
      <c r="P599" s="2" t="s">
        <v>2473</v>
      </c>
    </row>
    <row r="600" spans="1:16">
      <c r="A600" s="2">
        <v>1346</v>
      </c>
      <c r="B600" s="2" t="s">
        <v>2899</v>
      </c>
      <c r="C600" s="2">
        <v>27438983</v>
      </c>
      <c r="D600" s="2">
        <v>27439109</v>
      </c>
      <c r="E600" s="2">
        <v>1</v>
      </c>
      <c r="F600" s="2">
        <v>1</v>
      </c>
      <c r="G600" s="2">
        <v>15</v>
      </c>
      <c r="H600" s="2">
        <v>9</v>
      </c>
      <c r="I600" s="2">
        <f t="shared" si="9"/>
        <v>0.6</v>
      </c>
      <c r="J600" s="2" t="s">
        <v>1892</v>
      </c>
      <c r="K600" s="2">
        <v>0</v>
      </c>
      <c r="L600" s="2">
        <v>0</v>
      </c>
      <c r="M600" s="2">
        <v>1</v>
      </c>
      <c r="N600" s="2" t="s">
        <v>1749</v>
      </c>
      <c r="O600" s="2">
        <v>-15</v>
      </c>
      <c r="P600" s="2" t="s">
        <v>2472</v>
      </c>
    </row>
    <row r="601" spans="1:16">
      <c r="A601" s="2">
        <v>1426</v>
      </c>
      <c r="B601" s="2" t="s">
        <v>2886</v>
      </c>
      <c r="C601" s="2">
        <v>43915795</v>
      </c>
      <c r="D601" s="2">
        <v>43915891</v>
      </c>
      <c r="E601" s="2">
        <v>1</v>
      </c>
      <c r="F601" s="2">
        <v>0</v>
      </c>
      <c r="G601" s="2">
        <v>10</v>
      </c>
      <c r="H601" s="2">
        <v>6</v>
      </c>
      <c r="I601" s="2">
        <f t="shared" si="9"/>
        <v>0.6</v>
      </c>
      <c r="J601" s="2" t="s">
        <v>1892</v>
      </c>
      <c r="K601" s="2">
        <v>0</v>
      </c>
      <c r="L601" s="2">
        <v>0</v>
      </c>
      <c r="M601" s="2">
        <v>1</v>
      </c>
      <c r="N601" s="2" t="s">
        <v>1595</v>
      </c>
      <c r="O601" s="2">
        <v>-11</v>
      </c>
      <c r="P601" s="2" t="s">
        <v>2474</v>
      </c>
    </row>
    <row r="602" spans="1:16">
      <c r="A602" s="2">
        <v>1569</v>
      </c>
      <c r="B602" s="2" t="s">
        <v>2899</v>
      </c>
      <c r="C602" s="2">
        <v>41150318</v>
      </c>
      <c r="D602" s="2">
        <v>41150381</v>
      </c>
      <c r="E602" s="2">
        <v>1</v>
      </c>
      <c r="F602" s="2">
        <v>0</v>
      </c>
      <c r="G602" s="2">
        <v>10</v>
      </c>
      <c r="H602" s="2">
        <v>6</v>
      </c>
      <c r="I602" s="2">
        <f t="shared" si="9"/>
        <v>0.6</v>
      </c>
      <c r="J602" s="2" t="s">
        <v>1892</v>
      </c>
      <c r="K602" s="2">
        <v>0</v>
      </c>
      <c r="L602" s="2">
        <v>0</v>
      </c>
      <c r="M602" s="2">
        <v>1</v>
      </c>
      <c r="N602" s="2" t="s">
        <v>1440</v>
      </c>
      <c r="O602" s="2">
        <v>-10</v>
      </c>
      <c r="P602" s="2" t="s">
        <v>2475</v>
      </c>
    </row>
    <row r="603" spans="1:16">
      <c r="A603" s="2">
        <v>1870</v>
      </c>
      <c r="B603" s="2" t="s">
        <v>2906</v>
      </c>
      <c r="C603" s="2">
        <v>30987888</v>
      </c>
      <c r="D603" s="2">
        <v>30987946</v>
      </c>
      <c r="E603" s="2">
        <v>1</v>
      </c>
      <c r="F603" s="2">
        <v>0</v>
      </c>
      <c r="G603" s="2">
        <v>10</v>
      </c>
      <c r="H603" s="2">
        <v>6</v>
      </c>
      <c r="I603" s="2">
        <f t="shared" si="9"/>
        <v>0.6</v>
      </c>
      <c r="J603" s="2" t="s">
        <v>1892</v>
      </c>
      <c r="K603" s="2">
        <v>0</v>
      </c>
      <c r="L603" s="2">
        <v>0</v>
      </c>
      <c r="M603" s="2">
        <v>1</v>
      </c>
      <c r="N603" s="2" t="s">
        <v>1643</v>
      </c>
      <c r="O603" s="2">
        <v>-10</v>
      </c>
      <c r="P603" s="2" t="s">
        <v>2476</v>
      </c>
    </row>
    <row r="604" spans="1:16">
      <c r="A604" s="2">
        <v>326</v>
      </c>
      <c r="B604" s="2" t="s">
        <v>2889</v>
      </c>
      <c r="C604" s="2">
        <v>111279785</v>
      </c>
      <c r="D604" s="2">
        <v>111279866</v>
      </c>
      <c r="E604" s="2">
        <v>1</v>
      </c>
      <c r="F604" s="2">
        <v>0</v>
      </c>
      <c r="G604" s="2">
        <v>10</v>
      </c>
      <c r="H604" s="2">
        <v>6</v>
      </c>
      <c r="I604" s="2">
        <f t="shared" si="9"/>
        <v>0.6</v>
      </c>
      <c r="J604" s="2" t="s">
        <v>1892</v>
      </c>
      <c r="K604" s="2">
        <v>0</v>
      </c>
      <c r="L604" s="2">
        <v>0</v>
      </c>
      <c r="M604" s="2">
        <v>1</v>
      </c>
      <c r="N604" s="2" t="s">
        <v>1582</v>
      </c>
      <c r="O604" s="2">
        <v>-8</v>
      </c>
      <c r="P604" s="2" t="s">
        <v>2850</v>
      </c>
    </row>
    <row r="605" spans="1:16">
      <c r="A605" s="2">
        <v>1680</v>
      </c>
      <c r="B605" s="2" t="s">
        <v>2905</v>
      </c>
      <c r="C605" s="2">
        <v>45241303</v>
      </c>
      <c r="D605" s="2">
        <v>45241421</v>
      </c>
      <c r="E605" s="2">
        <v>1</v>
      </c>
      <c r="F605" s="2">
        <v>1</v>
      </c>
      <c r="G605" s="2">
        <v>15</v>
      </c>
      <c r="H605" s="2">
        <v>9</v>
      </c>
      <c r="I605" s="2">
        <f t="shared" si="9"/>
        <v>0.6</v>
      </c>
      <c r="J605" s="2" t="s">
        <v>1892</v>
      </c>
      <c r="K605" s="2">
        <v>0</v>
      </c>
      <c r="L605" s="2">
        <v>0</v>
      </c>
      <c r="M605" s="2">
        <v>1</v>
      </c>
      <c r="N605" s="2" t="s">
        <v>1633</v>
      </c>
      <c r="O605" s="2">
        <v>-8</v>
      </c>
      <c r="P605" s="2" t="s">
        <v>2477</v>
      </c>
    </row>
    <row r="606" spans="1:16">
      <c r="A606" s="2">
        <v>2034</v>
      </c>
      <c r="B606" s="2" t="s">
        <v>2905</v>
      </c>
      <c r="C606" s="2">
        <v>23881549</v>
      </c>
      <c r="D606" s="2">
        <v>23881644</v>
      </c>
      <c r="E606" s="2">
        <v>1</v>
      </c>
      <c r="F606" s="2">
        <v>0</v>
      </c>
      <c r="G606" s="2">
        <v>10</v>
      </c>
      <c r="H606" s="2">
        <v>6</v>
      </c>
      <c r="I606" s="2">
        <f t="shared" si="9"/>
        <v>0.6</v>
      </c>
      <c r="J606" s="2" t="s">
        <v>1892</v>
      </c>
      <c r="K606" s="2">
        <v>0</v>
      </c>
      <c r="L606" s="2">
        <v>0</v>
      </c>
      <c r="M606" s="2">
        <v>1</v>
      </c>
      <c r="N606" s="2" t="s">
        <v>1624</v>
      </c>
      <c r="O606" s="2">
        <v>-2</v>
      </c>
      <c r="P606" s="2" t="s">
        <v>2479</v>
      </c>
    </row>
    <row r="607" spans="1:16">
      <c r="A607" s="2">
        <v>951</v>
      </c>
      <c r="B607" s="2" t="s">
        <v>2897</v>
      </c>
      <c r="C607" s="2">
        <v>52080273</v>
      </c>
      <c r="D607" s="2">
        <v>52080370</v>
      </c>
      <c r="E607" s="2">
        <v>1</v>
      </c>
      <c r="F607" s="2">
        <v>0</v>
      </c>
      <c r="G607" s="2">
        <v>15</v>
      </c>
      <c r="H607" s="2">
        <v>9</v>
      </c>
      <c r="I607" s="2">
        <f t="shared" si="9"/>
        <v>0.6</v>
      </c>
      <c r="J607" s="2" t="s">
        <v>1892</v>
      </c>
      <c r="K607" s="2">
        <v>0</v>
      </c>
      <c r="L607" s="2">
        <v>0</v>
      </c>
      <c r="M607" s="2">
        <v>1</v>
      </c>
      <c r="N607" s="2" t="s">
        <v>1363</v>
      </c>
      <c r="O607" s="2">
        <v>-2</v>
      </c>
      <c r="P607" s="2" t="s">
        <v>2478</v>
      </c>
    </row>
    <row r="608" spans="1:16">
      <c r="A608" s="2">
        <v>2327</v>
      </c>
      <c r="B608" s="2" t="s">
        <v>2898</v>
      </c>
      <c r="C608" s="2">
        <v>6659263</v>
      </c>
      <c r="D608" s="2">
        <v>6659358</v>
      </c>
      <c r="E608" s="2">
        <v>1</v>
      </c>
      <c r="F608" s="2">
        <v>0</v>
      </c>
      <c r="G608" s="2">
        <v>10</v>
      </c>
      <c r="H608" s="2">
        <v>6</v>
      </c>
      <c r="I608" s="2">
        <f t="shared" si="9"/>
        <v>0.6</v>
      </c>
      <c r="J608" s="2" t="s">
        <v>1892</v>
      </c>
      <c r="K608" s="2">
        <v>0</v>
      </c>
      <c r="L608" s="2">
        <v>0</v>
      </c>
      <c r="M608" s="2">
        <v>1</v>
      </c>
      <c r="N608" s="2" t="s">
        <v>1698</v>
      </c>
      <c r="O608" s="2">
        <v>1</v>
      </c>
      <c r="P608" s="2" t="s">
        <v>2481</v>
      </c>
    </row>
    <row r="609" spans="1:16">
      <c r="A609" s="2">
        <v>789</v>
      </c>
      <c r="B609" s="2" t="s">
        <v>2886</v>
      </c>
      <c r="C609" s="2">
        <v>31986889</v>
      </c>
      <c r="D609" s="2">
        <v>31987057</v>
      </c>
      <c r="E609" s="2">
        <v>1</v>
      </c>
      <c r="F609" s="2">
        <v>1</v>
      </c>
      <c r="G609" s="2">
        <v>27</v>
      </c>
      <c r="H609" s="2">
        <v>16</v>
      </c>
      <c r="I609" s="2">
        <f t="shared" si="9"/>
        <v>0.59259259259259256</v>
      </c>
      <c r="J609" s="2" t="s">
        <v>1892</v>
      </c>
      <c r="K609" s="2">
        <v>0</v>
      </c>
      <c r="L609" s="2">
        <v>0</v>
      </c>
      <c r="M609" s="2">
        <v>1</v>
      </c>
      <c r="N609" s="2" t="s">
        <v>1813</v>
      </c>
      <c r="O609" s="2">
        <v>1</v>
      </c>
      <c r="P609" s="2" t="s">
        <v>2480</v>
      </c>
    </row>
    <row r="610" spans="1:16">
      <c r="A610" s="2">
        <v>1837</v>
      </c>
      <c r="B610" s="2" t="s">
        <v>2905</v>
      </c>
      <c r="C610" s="2">
        <v>41469427</v>
      </c>
      <c r="D610" s="2">
        <v>41469637</v>
      </c>
      <c r="E610" s="2">
        <v>1</v>
      </c>
      <c r="F610" s="2">
        <v>1</v>
      </c>
      <c r="G610" s="2">
        <v>22</v>
      </c>
      <c r="H610" s="2">
        <v>13</v>
      </c>
      <c r="I610" s="2">
        <f t="shared" si="9"/>
        <v>0.59090909090909094</v>
      </c>
      <c r="J610" s="2" t="s">
        <v>1892</v>
      </c>
      <c r="K610" s="2">
        <v>0</v>
      </c>
      <c r="L610" s="2">
        <v>0</v>
      </c>
      <c r="M610" s="2">
        <v>1</v>
      </c>
      <c r="N610" s="2" t="s">
        <v>1512</v>
      </c>
      <c r="O610" s="2">
        <v>2</v>
      </c>
      <c r="P610" s="2" t="s">
        <v>2482</v>
      </c>
    </row>
    <row r="611" spans="1:16">
      <c r="A611" s="2">
        <v>1106</v>
      </c>
      <c r="B611" s="2" t="s">
        <v>2905</v>
      </c>
      <c r="C611" s="2">
        <v>11218044</v>
      </c>
      <c r="D611" s="2">
        <v>11218169</v>
      </c>
      <c r="E611" s="2">
        <v>1</v>
      </c>
      <c r="F611" s="2">
        <v>1</v>
      </c>
      <c r="G611" s="2">
        <v>17</v>
      </c>
      <c r="H611" s="2">
        <v>10</v>
      </c>
      <c r="I611" s="2">
        <f t="shared" si="9"/>
        <v>0.58823529411764708</v>
      </c>
      <c r="J611" s="2" t="s">
        <v>1892</v>
      </c>
      <c r="K611" s="2">
        <v>0</v>
      </c>
      <c r="L611" s="2">
        <v>0</v>
      </c>
      <c r="M611" s="2">
        <v>1</v>
      </c>
      <c r="N611" s="2" t="s">
        <v>1716</v>
      </c>
      <c r="O611" s="2">
        <v>4</v>
      </c>
      <c r="P611" s="2" t="s">
        <v>2483</v>
      </c>
    </row>
    <row r="612" spans="1:16">
      <c r="A612" s="2">
        <v>1314</v>
      </c>
      <c r="B612" s="2" t="s">
        <v>2888</v>
      </c>
      <c r="C612" s="2">
        <v>55141710</v>
      </c>
      <c r="D612" s="2">
        <v>55141797</v>
      </c>
      <c r="E612" s="2">
        <v>1</v>
      </c>
      <c r="F612" s="2">
        <v>0</v>
      </c>
      <c r="G612" s="2">
        <v>17</v>
      </c>
      <c r="H612" s="2">
        <v>10</v>
      </c>
      <c r="I612" s="2">
        <f t="shared" si="9"/>
        <v>0.58823529411764708</v>
      </c>
      <c r="J612" s="2" t="s">
        <v>1892</v>
      </c>
      <c r="K612" s="2">
        <v>0</v>
      </c>
      <c r="L612" s="2">
        <v>0</v>
      </c>
      <c r="M612" s="2">
        <v>1</v>
      </c>
      <c r="N612" s="2" t="s">
        <v>1675</v>
      </c>
      <c r="O612" s="2">
        <v>4</v>
      </c>
      <c r="P612" s="2" t="s">
        <v>2484</v>
      </c>
    </row>
    <row r="613" spans="1:16">
      <c r="A613" s="2">
        <v>452</v>
      </c>
      <c r="B613" s="2" t="s">
        <v>2904</v>
      </c>
      <c r="C613" s="2">
        <v>72651299</v>
      </c>
      <c r="D613" s="2">
        <v>72651402</v>
      </c>
      <c r="E613" s="2">
        <v>1</v>
      </c>
      <c r="F613" s="2">
        <v>1</v>
      </c>
      <c r="G613" s="2">
        <v>12</v>
      </c>
      <c r="H613" s="2">
        <v>7</v>
      </c>
      <c r="I613" s="2">
        <f t="shared" si="9"/>
        <v>0.58333333333333337</v>
      </c>
      <c r="J613" s="2" t="s">
        <v>1892</v>
      </c>
      <c r="K613" s="2">
        <v>0</v>
      </c>
      <c r="L613" s="2">
        <v>0</v>
      </c>
      <c r="M613" s="2">
        <v>1</v>
      </c>
      <c r="N613" s="2" t="s">
        <v>1637</v>
      </c>
      <c r="O613" s="2">
        <v>7</v>
      </c>
      <c r="P613" s="2" t="s">
        <v>2485</v>
      </c>
    </row>
    <row r="614" spans="1:16">
      <c r="A614" s="2">
        <v>1794</v>
      </c>
      <c r="B614" s="2" t="s">
        <v>2895</v>
      </c>
      <c r="C614" s="2">
        <v>187065357</v>
      </c>
      <c r="D614" s="2">
        <v>187065471</v>
      </c>
      <c r="E614" s="2">
        <v>1</v>
      </c>
      <c r="F614" s="2">
        <v>0</v>
      </c>
      <c r="G614" s="2">
        <v>12</v>
      </c>
      <c r="H614" s="2">
        <v>7</v>
      </c>
      <c r="I614" s="2">
        <f t="shared" si="9"/>
        <v>0.58333333333333337</v>
      </c>
      <c r="J614" s="2" t="s">
        <v>1892</v>
      </c>
      <c r="K614" s="2">
        <v>0</v>
      </c>
      <c r="L614" s="2">
        <v>0</v>
      </c>
      <c r="M614" s="2">
        <v>1</v>
      </c>
      <c r="N614" s="2" t="s">
        <v>1525</v>
      </c>
      <c r="O614" s="2">
        <v>10</v>
      </c>
      <c r="P614" s="2" t="s">
        <v>2486</v>
      </c>
    </row>
    <row r="615" spans="1:16">
      <c r="A615" s="2">
        <v>2417</v>
      </c>
      <c r="B615" s="2" t="s">
        <v>2893</v>
      </c>
      <c r="C615" s="2">
        <v>26495171</v>
      </c>
      <c r="D615" s="2">
        <v>26495259</v>
      </c>
      <c r="E615" s="2">
        <v>1</v>
      </c>
      <c r="F615" s="2">
        <v>0</v>
      </c>
      <c r="G615" s="2">
        <v>12</v>
      </c>
      <c r="H615" s="2">
        <v>7</v>
      </c>
      <c r="I615" s="2">
        <f t="shared" si="9"/>
        <v>0.58333333333333337</v>
      </c>
      <c r="J615" s="2" t="s">
        <v>1892</v>
      </c>
      <c r="K615" s="2">
        <v>0</v>
      </c>
      <c r="L615" s="2">
        <v>0</v>
      </c>
      <c r="M615" s="2">
        <v>1</v>
      </c>
      <c r="N615" s="2" t="s">
        <v>1766</v>
      </c>
      <c r="O615" s="2">
        <v>10</v>
      </c>
      <c r="P615" s="2" t="s">
        <v>2487</v>
      </c>
    </row>
    <row r="616" spans="1:16">
      <c r="A616" s="2">
        <v>178</v>
      </c>
      <c r="B616" s="2" t="s">
        <v>2907</v>
      </c>
      <c r="C616" s="2">
        <v>77359330</v>
      </c>
      <c r="D616" s="2">
        <v>77359814</v>
      </c>
      <c r="E616" s="2">
        <v>1</v>
      </c>
      <c r="F616" s="2">
        <v>1</v>
      </c>
      <c r="G616" s="2">
        <v>510</v>
      </c>
      <c r="H616" s="2">
        <v>295</v>
      </c>
      <c r="I616" s="2">
        <f t="shared" si="9"/>
        <v>0.57843137254901966</v>
      </c>
      <c r="J616" s="2" t="s">
        <v>1892</v>
      </c>
      <c r="K616" s="2">
        <v>0</v>
      </c>
      <c r="L616" s="2">
        <v>0</v>
      </c>
      <c r="M616" s="2">
        <v>1</v>
      </c>
      <c r="N616" s="2" t="s">
        <v>1797</v>
      </c>
      <c r="O616" s="2">
        <v>11</v>
      </c>
      <c r="P616" s="2" t="s">
        <v>2488</v>
      </c>
    </row>
    <row r="617" spans="1:16">
      <c r="A617" s="2">
        <v>987</v>
      </c>
      <c r="B617" s="2" t="s">
        <v>2900</v>
      </c>
      <c r="C617" s="2">
        <v>168081490</v>
      </c>
      <c r="D617" s="2">
        <v>168081534</v>
      </c>
      <c r="E617" s="2">
        <v>1</v>
      </c>
      <c r="F617" s="2">
        <v>0</v>
      </c>
      <c r="G617" s="2">
        <v>7</v>
      </c>
      <c r="H617" s="2">
        <v>4</v>
      </c>
      <c r="I617" s="2">
        <f t="shared" si="9"/>
        <v>0.5714285714285714</v>
      </c>
      <c r="J617" s="2" t="s">
        <v>1892</v>
      </c>
      <c r="K617" s="2">
        <v>0</v>
      </c>
      <c r="L617" s="2">
        <v>0</v>
      </c>
      <c r="M617" s="2">
        <v>1</v>
      </c>
      <c r="N617" s="2" t="s">
        <v>1520</v>
      </c>
      <c r="O617" s="2">
        <v>11</v>
      </c>
      <c r="P617" s="2" t="s">
        <v>2489</v>
      </c>
    </row>
    <row r="618" spans="1:16">
      <c r="A618" s="2">
        <v>85</v>
      </c>
      <c r="B618" s="2" t="s">
        <v>2892</v>
      </c>
      <c r="C618" s="2">
        <v>25869907</v>
      </c>
      <c r="D618" s="2">
        <v>25869968</v>
      </c>
      <c r="E618" s="2">
        <v>1</v>
      </c>
      <c r="F618" s="2">
        <v>0</v>
      </c>
      <c r="G618" s="2">
        <v>14</v>
      </c>
      <c r="H618" s="2">
        <v>8</v>
      </c>
      <c r="I618" s="2">
        <f t="shared" si="9"/>
        <v>0.5714285714285714</v>
      </c>
      <c r="J618" s="2" t="s">
        <v>1892</v>
      </c>
      <c r="K618" s="2">
        <v>0</v>
      </c>
      <c r="L618" s="2">
        <v>0</v>
      </c>
      <c r="M618" s="2">
        <v>1</v>
      </c>
      <c r="N618" s="2" t="s">
        <v>1636</v>
      </c>
      <c r="O618" s="2">
        <v>12</v>
      </c>
      <c r="P618" s="2" t="s">
        <v>2490</v>
      </c>
    </row>
    <row r="619" spans="1:16">
      <c r="A619" s="2">
        <v>2655</v>
      </c>
      <c r="B619" s="2" t="s">
        <v>2889</v>
      </c>
      <c r="C619" s="2">
        <v>166975402</v>
      </c>
      <c r="D619" s="2">
        <v>166975444</v>
      </c>
      <c r="E619" s="2">
        <v>1</v>
      </c>
      <c r="F619" s="2">
        <v>0</v>
      </c>
      <c r="G619" s="2">
        <v>7</v>
      </c>
      <c r="H619" s="2">
        <v>4</v>
      </c>
      <c r="I619" s="2">
        <f t="shared" si="9"/>
        <v>0.5714285714285714</v>
      </c>
      <c r="J619" s="2" t="s">
        <v>1892</v>
      </c>
      <c r="K619" s="2">
        <v>0</v>
      </c>
      <c r="L619" s="2">
        <v>0</v>
      </c>
      <c r="M619" s="2">
        <v>1</v>
      </c>
      <c r="N619" s="2" t="s">
        <v>1629</v>
      </c>
      <c r="O619" s="2">
        <v>14</v>
      </c>
      <c r="P619" s="2" t="s">
        <v>2491</v>
      </c>
    </row>
    <row r="620" spans="1:16">
      <c r="A620" s="2">
        <v>2237</v>
      </c>
      <c r="B620" s="2" t="s">
        <v>2905</v>
      </c>
      <c r="C620" s="2">
        <v>245082193</v>
      </c>
      <c r="D620" s="2">
        <v>245082235</v>
      </c>
      <c r="E620" s="2">
        <v>1</v>
      </c>
      <c r="F620" s="2">
        <v>0</v>
      </c>
      <c r="G620" s="2">
        <v>7</v>
      </c>
      <c r="H620" s="2">
        <v>4</v>
      </c>
      <c r="I620" s="2">
        <f t="shared" si="9"/>
        <v>0.5714285714285714</v>
      </c>
      <c r="J620" s="2" t="s">
        <v>1892</v>
      </c>
      <c r="K620" s="2">
        <v>0</v>
      </c>
      <c r="L620" s="2">
        <v>0</v>
      </c>
      <c r="M620" s="2">
        <v>1</v>
      </c>
      <c r="N620" s="2" t="s">
        <v>1532</v>
      </c>
      <c r="O620" s="2">
        <v>15</v>
      </c>
      <c r="P620" s="2" t="s">
        <v>2492</v>
      </c>
    </row>
    <row r="621" spans="1:16">
      <c r="A621" s="2">
        <v>254</v>
      </c>
      <c r="B621" s="2" t="s">
        <v>2898</v>
      </c>
      <c r="C621" s="2">
        <v>65585859</v>
      </c>
      <c r="D621" s="2">
        <v>65585901</v>
      </c>
      <c r="E621" s="2">
        <v>1</v>
      </c>
      <c r="F621" s="2">
        <v>0</v>
      </c>
      <c r="G621" s="2">
        <v>7</v>
      </c>
      <c r="H621" s="2">
        <v>4</v>
      </c>
      <c r="I621" s="2">
        <f t="shared" si="9"/>
        <v>0.5714285714285714</v>
      </c>
      <c r="J621" s="2" t="s">
        <v>1892</v>
      </c>
      <c r="K621" s="2">
        <v>0</v>
      </c>
      <c r="L621" s="2">
        <v>0</v>
      </c>
      <c r="M621" s="2">
        <v>1</v>
      </c>
      <c r="N621" s="2" t="s">
        <v>1719</v>
      </c>
      <c r="O621" s="2">
        <v>16</v>
      </c>
      <c r="P621" s="2" t="s">
        <v>2493</v>
      </c>
    </row>
    <row r="622" spans="1:16">
      <c r="A622" s="2">
        <v>1068</v>
      </c>
      <c r="B622" s="2" t="s">
        <v>2906</v>
      </c>
      <c r="C622" s="2">
        <v>51170641</v>
      </c>
      <c r="D622" s="2">
        <v>51170683</v>
      </c>
      <c r="E622" s="2">
        <v>1</v>
      </c>
      <c r="F622" s="2">
        <v>0</v>
      </c>
      <c r="G622" s="2">
        <v>7</v>
      </c>
      <c r="H622" s="2">
        <v>4</v>
      </c>
      <c r="I622" s="2">
        <f t="shared" si="9"/>
        <v>0.5714285714285714</v>
      </c>
      <c r="J622" s="2" t="s">
        <v>1892</v>
      </c>
      <c r="K622" s="2">
        <v>0</v>
      </c>
      <c r="L622" s="2">
        <v>0</v>
      </c>
      <c r="M622" s="2">
        <v>1</v>
      </c>
      <c r="N622" s="2" t="s">
        <v>1594</v>
      </c>
      <c r="O622" s="2">
        <v>17</v>
      </c>
      <c r="P622" s="2" t="s">
        <v>2494</v>
      </c>
    </row>
    <row r="623" spans="1:16">
      <c r="A623" s="2">
        <v>1224</v>
      </c>
      <c r="B623" s="2" t="s">
        <v>2905</v>
      </c>
      <c r="C623" s="2">
        <v>38478023</v>
      </c>
      <c r="D623" s="2">
        <v>38478065</v>
      </c>
      <c r="E623" s="2">
        <v>1</v>
      </c>
      <c r="F623" s="2">
        <v>0</v>
      </c>
      <c r="G623" s="2">
        <v>7</v>
      </c>
      <c r="H623" s="2">
        <v>4</v>
      </c>
      <c r="I623" s="2">
        <f t="shared" si="9"/>
        <v>0.5714285714285714</v>
      </c>
      <c r="J623" s="2" t="s">
        <v>1892</v>
      </c>
      <c r="K623" s="2">
        <v>0</v>
      </c>
      <c r="L623" s="2">
        <v>0</v>
      </c>
      <c r="M623" s="2">
        <v>1</v>
      </c>
      <c r="N623" s="2" t="s">
        <v>1795</v>
      </c>
      <c r="O623" s="2">
        <v>18</v>
      </c>
      <c r="P623" s="2" t="s">
        <v>2495</v>
      </c>
    </row>
    <row r="624" spans="1:16">
      <c r="A624" s="2">
        <v>489</v>
      </c>
      <c r="B624" s="2" t="s">
        <v>2905</v>
      </c>
      <c r="C624" s="2">
        <v>150254869</v>
      </c>
      <c r="D624" s="2">
        <v>150254911</v>
      </c>
      <c r="E624" s="2">
        <v>1</v>
      </c>
      <c r="F624" s="2">
        <v>0</v>
      </c>
      <c r="G624" s="2">
        <v>7</v>
      </c>
      <c r="H624" s="2">
        <v>4</v>
      </c>
      <c r="I624" s="2">
        <f t="shared" si="9"/>
        <v>0.5714285714285714</v>
      </c>
      <c r="J624" s="2" t="s">
        <v>1892</v>
      </c>
      <c r="K624" s="2">
        <v>0</v>
      </c>
      <c r="L624" s="2">
        <v>0</v>
      </c>
      <c r="M624" s="2">
        <v>1</v>
      </c>
      <c r="N624" s="2" t="s">
        <v>1445</v>
      </c>
      <c r="O624" s="2">
        <v>19</v>
      </c>
      <c r="P624" s="2" t="s">
        <v>2496</v>
      </c>
    </row>
    <row r="625" spans="1:16">
      <c r="A625" s="2">
        <v>1734</v>
      </c>
      <c r="B625" s="2" t="s">
        <v>2897</v>
      </c>
      <c r="C625" s="2">
        <v>122785736</v>
      </c>
      <c r="D625" s="2">
        <v>122785778</v>
      </c>
      <c r="E625" s="2">
        <v>1</v>
      </c>
      <c r="F625" s="2">
        <v>0</v>
      </c>
      <c r="G625" s="2">
        <v>7</v>
      </c>
      <c r="H625" s="2">
        <v>4</v>
      </c>
      <c r="I625" s="2">
        <f t="shared" si="9"/>
        <v>0.5714285714285714</v>
      </c>
      <c r="J625" s="2" t="s">
        <v>1892</v>
      </c>
      <c r="K625" s="2">
        <v>0</v>
      </c>
      <c r="L625" s="2">
        <v>0</v>
      </c>
      <c r="M625" s="2">
        <v>1</v>
      </c>
      <c r="N625" s="2" t="s">
        <v>1699</v>
      </c>
      <c r="O625" s="2">
        <v>20</v>
      </c>
      <c r="P625" s="2" t="s">
        <v>2497</v>
      </c>
    </row>
    <row r="626" spans="1:16">
      <c r="A626" s="2">
        <v>45</v>
      </c>
      <c r="B626" s="2" t="s">
        <v>2898</v>
      </c>
      <c r="C626" s="2">
        <v>60674021</v>
      </c>
      <c r="D626" s="2">
        <v>60674063</v>
      </c>
      <c r="E626" s="2">
        <v>1</v>
      </c>
      <c r="F626" s="2">
        <v>0</v>
      </c>
      <c r="G626" s="2">
        <v>7</v>
      </c>
      <c r="H626" s="2">
        <v>4</v>
      </c>
      <c r="I626" s="2">
        <f t="shared" si="9"/>
        <v>0.5714285714285714</v>
      </c>
      <c r="J626" s="2" t="s">
        <v>1892</v>
      </c>
      <c r="K626" s="2">
        <v>0</v>
      </c>
      <c r="L626" s="2">
        <v>0</v>
      </c>
      <c r="M626" s="2">
        <v>1</v>
      </c>
      <c r="N626" s="2" t="s">
        <v>1903</v>
      </c>
      <c r="O626" s="2">
        <v>21</v>
      </c>
      <c r="P626" s="2" t="s">
        <v>2498</v>
      </c>
    </row>
    <row r="627" spans="1:16">
      <c r="A627" s="2">
        <v>1352</v>
      </c>
      <c r="B627" s="2" t="s">
        <v>2898</v>
      </c>
      <c r="C627" s="2">
        <v>68671365</v>
      </c>
      <c r="D627" s="2">
        <v>68671407</v>
      </c>
      <c r="E627" s="2">
        <v>1</v>
      </c>
      <c r="F627" s="2">
        <v>0</v>
      </c>
      <c r="G627" s="2">
        <v>7</v>
      </c>
      <c r="H627" s="2">
        <v>4</v>
      </c>
      <c r="I627" s="2">
        <f t="shared" si="9"/>
        <v>0.5714285714285714</v>
      </c>
      <c r="J627" s="2" t="s">
        <v>1892</v>
      </c>
      <c r="K627" s="2">
        <v>0</v>
      </c>
      <c r="L627" s="2">
        <v>0</v>
      </c>
      <c r="M627" s="2">
        <v>1</v>
      </c>
      <c r="N627" s="2" t="s">
        <v>1564</v>
      </c>
      <c r="O627" s="2">
        <v>21</v>
      </c>
      <c r="P627" s="2" t="s">
        <v>2499</v>
      </c>
    </row>
    <row r="628" spans="1:16">
      <c r="A628" s="2">
        <v>1404</v>
      </c>
      <c r="B628" s="2" t="s">
        <v>2900</v>
      </c>
      <c r="C628" s="2">
        <v>40835258</v>
      </c>
      <c r="D628" s="2">
        <v>40835300</v>
      </c>
      <c r="E628" s="2">
        <v>1</v>
      </c>
      <c r="F628" s="2">
        <v>0</v>
      </c>
      <c r="G628" s="2">
        <v>7</v>
      </c>
      <c r="H628" s="2">
        <v>4</v>
      </c>
      <c r="I628" s="2">
        <f t="shared" si="9"/>
        <v>0.5714285714285714</v>
      </c>
      <c r="J628" s="2" t="s">
        <v>1892</v>
      </c>
      <c r="K628" s="2">
        <v>0</v>
      </c>
      <c r="L628" s="2">
        <v>0</v>
      </c>
      <c r="M628" s="2">
        <v>1</v>
      </c>
      <c r="N628" s="2" t="s">
        <v>1427</v>
      </c>
      <c r="O628" s="2">
        <v>22</v>
      </c>
      <c r="P628" s="2" t="s">
        <v>2500</v>
      </c>
    </row>
    <row r="629" spans="1:16">
      <c r="A629" s="2">
        <v>2172</v>
      </c>
      <c r="B629" s="2" t="s">
        <v>2898</v>
      </c>
      <c r="C629" s="2">
        <v>65149936</v>
      </c>
      <c r="D629" s="2">
        <v>65149978</v>
      </c>
      <c r="E629" s="2">
        <v>1</v>
      </c>
      <c r="F629" s="2">
        <v>0</v>
      </c>
      <c r="G629" s="2">
        <v>7</v>
      </c>
      <c r="H629" s="2">
        <v>4</v>
      </c>
      <c r="I629" s="2">
        <f t="shared" si="9"/>
        <v>0.5714285714285714</v>
      </c>
      <c r="J629" s="2" t="s">
        <v>1892</v>
      </c>
      <c r="K629" s="2">
        <v>0</v>
      </c>
      <c r="L629" s="2">
        <v>0</v>
      </c>
      <c r="M629" s="2">
        <v>1</v>
      </c>
      <c r="N629" s="2" t="s">
        <v>1560</v>
      </c>
      <c r="O629" s="2">
        <v>23</v>
      </c>
      <c r="P629" s="2" t="s">
        <v>2501</v>
      </c>
    </row>
    <row r="630" spans="1:16">
      <c r="A630" s="2">
        <v>1123</v>
      </c>
      <c r="B630" s="2" t="s">
        <v>2909</v>
      </c>
      <c r="C630" s="2">
        <v>12780000</v>
      </c>
      <c r="D630" s="2">
        <v>12780057</v>
      </c>
      <c r="E630" s="2">
        <v>1</v>
      </c>
      <c r="F630" s="2">
        <v>0</v>
      </c>
      <c r="G630" s="2">
        <v>7</v>
      </c>
      <c r="H630" s="2">
        <v>4</v>
      </c>
      <c r="I630" s="2">
        <f t="shared" si="9"/>
        <v>0.5714285714285714</v>
      </c>
      <c r="J630" s="2" t="s">
        <v>1892</v>
      </c>
      <c r="K630" s="2">
        <v>0</v>
      </c>
      <c r="L630" s="2">
        <v>0</v>
      </c>
      <c r="M630" s="2">
        <v>1</v>
      </c>
      <c r="N630" s="2" t="s">
        <v>1485</v>
      </c>
      <c r="O630" s="2">
        <v>25</v>
      </c>
      <c r="P630" s="2" t="s">
        <v>2502</v>
      </c>
    </row>
    <row r="631" spans="1:16">
      <c r="A631" s="2">
        <v>1478</v>
      </c>
      <c r="B631" s="2" t="s">
        <v>2909</v>
      </c>
      <c r="C631" s="2">
        <v>13057159</v>
      </c>
      <c r="D631" s="2">
        <v>13057201</v>
      </c>
      <c r="E631" s="2">
        <v>1</v>
      </c>
      <c r="F631" s="2">
        <v>0</v>
      </c>
      <c r="G631" s="2">
        <v>7</v>
      </c>
      <c r="H631" s="2">
        <v>4</v>
      </c>
      <c r="I631" s="2">
        <f t="shared" si="9"/>
        <v>0.5714285714285714</v>
      </c>
      <c r="J631" s="2" t="s">
        <v>1892</v>
      </c>
      <c r="K631" s="2">
        <v>0</v>
      </c>
      <c r="L631" s="2">
        <v>0</v>
      </c>
      <c r="M631" s="2">
        <v>1</v>
      </c>
      <c r="N631" s="2" t="s">
        <v>1426</v>
      </c>
      <c r="O631" s="2">
        <v>25</v>
      </c>
      <c r="P631" s="2" t="s">
        <v>2503</v>
      </c>
    </row>
    <row r="632" spans="1:16">
      <c r="A632" s="2">
        <v>1096</v>
      </c>
      <c r="B632" s="2" t="s">
        <v>2895</v>
      </c>
      <c r="C632" s="2">
        <v>41937796</v>
      </c>
      <c r="D632" s="2">
        <v>41938051</v>
      </c>
      <c r="E632" s="2">
        <v>1</v>
      </c>
      <c r="F632" s="2">
        <v>1</v>
      </c>
      <c r="G632" s="2">
        <v>28</v>
      </c>
      <c r="H632" s="2">
        <v>16</v>
      </c>
      <c r="I632" s="2">
        <f t="shared" si="9"/>
        <v>0.5714285714285714</v>
      </c>
      <c r="J632" s="2" t="s">
        <v>1892</v>
      </c>
      <c r="K632" s="2">
        <v>0</v>
      </c>
      <c r="L632" s="2">
        <v>0</v>
      </c>
      <c r="M632" s="2">
        <v>1</v>
      </c>
      <c r="N632" s="2" t="s">
        <v>1603</v>
      </c>
      <c r="O632" s="2">
        <v>26</v>
      </c>
      <c r="P632" s="2" t="s">
        <v>2719</v>
      </c>
    </row>
    <row r="633" spans="1:16">
      <c r="A633" s="2">
        <v>1297</v>
      </c>
      <c r="B633" s="2" t="s">
        <v>2909</v>
      </c>
      <c r="C633" s="2">
        <v>2426990</v>
      </c>
      <c r="D633" s="2">
        <v>2427032</v>
      </c>
      <c r="E633" s="2">
        <v>1</v>
      </c>
      <c r="F633" s="2">
        <v>0</v>
      </c>
      <c r="G633" s="2">
        <v>7</v>
      </c>
      <c r="H633" s="2">
        <v>4</v>
      </c>
      <c r="I633" s="2">
        <f t="shared" si="9"/>
        <v>0.5714285714285714</v>
      </c>
      <c r="J633" s="2" t="s">
        <v>1892</v>
      </c>
      <c r="K633" s="2">
        <v>0</v>
      </c>
      <c r="L633" s="2">
        <v>0</v>
      </c>
      <c r="M633" s="2">
        <v>1</v>
      </c>
      <c r="N633" s="2" t="s">
        <v>1628</v>
      </c>
      <c r="O633" s="2">
        <v>26</v>
      </c>
      <c r="P633" s="2" t="s">
        <v>2504</v>
      </c>
    </row>
    <row r="634" spans="1:16">
      <c r="A634" s="2">
        <v>87</v>
      </c>
      <c r="B634" s="2" t="s">
        <v>2909</v>
      </c>
      <c r="C634" s="2">
        <v>56167027</v>
      </c>
      <c r="D634" s="2">
        <v>56167069</v>
      </c>
      <c r="E634" s="2">
        <v>1</v>
      </c>
      <c r="F634" s="2">
        <v>0</v>
      </c>
      <c r="G634" s="2">
        <v>7</v>
      </c>
      <c r="H634" s="2">
        <v>4</v>
      </c>
      <c r="I634" s="2">
        <f t="shared" si="9"/>
        <v>0.5714285714285714</v>
      </c>
      <c r="J634" s="2" t="s">
        <v>1892</v>
      </c>
      <c r="K634" s="2">
        <v>0</v>
      </c>
      <c r="L634" s="2">
        <v>0</v>
      </c>
      <c r="M634" s="2">
        <v>1</v>
      </c>
      <c r="N634" s="2" t="s">
        <v>1665</v>
      </c>
      <c r="O634" s="2">
        <v>27</v>
      </c>
      <c r="P634" s="2" t="s">
        <v>2505</v>
      </c>
    </row>
    <row r="635" spans="1:16">
      <c r="A635" s="2">
        <v>649</v>
      </c>
      <c r="B635" s="2" t="s">
        <v>2903</v>
      </c>
      <c r="C635" s="2">
        <v>4428299</v>
      </c>
      <c r="D635" s="2">
        <v>4428341</v>
      </c>
      <c r="E635" s="2">
        <v>1</v>
      </c>
      <c r="F635" s="2">
        <v>0</v>
      </c>
      <c r="G635" s="2">
        <v>7</v>
      </c>
      <c r="H635" s="2">
        <v>4</v>
      </c>
      <c r="I635" s="2">
        <f t="shared" si="9"/>
        <v>0.5714285714285714</v>
      </c>
      <c r="J635" s="2" t="s">
        <v>1892</v>
      </c>
      <c r="K635" s="2">
        <v>0</v>
      </c>
      <c r="L635" s="2">
        <v>0</v>
      </c>
      <c r="M635" s="2">
        <v>1</v>
      </c>
      <c r="N635" s="2" t="s">
        <v>1693</v>
      </c>
      <c r="O635" s="2">
        <v>28</v>
      </c>
      <c r="P635" s="2" t="s">
        <v>2506</v>
      </c>
    </row>
    <row r="636" spans="1:16">
      <c r="A636" s="2">
        <v>1222</v>
      </c>
      <c r="B636" s="2" t="s">
        <v>2894</v>
      </c>
      <c r="C636" s="2">
        <v>50467727</v>
      </c>
      <c r="D636" s="2">
        <v>50467769</v>
      </c>
      <c r="E636" s="2">
        <v>1</v>
      </c>
      <c r="F636" s="2">
        <v>0</v>
      </c>
      <c r="G636" s="2">
        <v>7</v>
      </c>
      <c r="H636" s="2">
        <v>4</v>
      </c>
      <c r="I636" s="2">
        <f t="shared" si="9"/>
        <v>0.5714285714285714</v>
      </c>
      <c r="J636" s="2" t="s">
        <v>1892</v>
      </c>
      <c r="K636" s="2">
        <v>0</v>
      </c>
      <c r="L636" s="2">
        <v>0</v>
      </c>
      <c r="M636" s="2">
        <v>1</v>
      </c>
      <c r="N636" s="2" t="s">
        <v>1364</v>
      </c>
      <c r="O636" s="2">
        <v>29</v>
      </c>
      <c r="P636" s="2" t="s">
        <v>2507</v>
      </c>
    </row>
    <row r="637" spans="1:16">
      <c r="A637" s="2">
        <v>1141</v>
      </c>
      <c r="B637" s="2" t="s">
        <v>2892</v>
      </c>
      <c r="C637" s="2">
        <v>52596931</v>
      </c>
      <c r="D637" s="2">
        <v>52597054</v>
      </c>
      <c r="E637" s="2">
        <v>1</v>
      </c>
      <c r="F637" s="2">
        <v>0</v>
      </c>
      <c r="G637" s="2">
        <v>14</v>
      </c>
      <c r="H637" s="2">
        <v>8</v>
      </c>
      <c r="I637" s="2">
        <f t="shared" si="9"/>
        <v>0.5714285714285714</v>
      </c>
      <c r="J637" s="2" t="s">
        <v>1892</v>
      </c>
      <c r="K637" s="2">
        <v>0</v>
      </c>
      <c r="L637" s="2">
        <v>0</v>
      </c>
      <c r="M637" s="2">
        <v>1</v>
      </c>
      <c r="N637" s="2" t="s">
        <v>1523</v>
      </c>
      <c r="O637" s="2">
        <v>34</v>
      </c>
      <c r="P637" s="2" t="s">
        <v>2877</v>
      </c>
    </row>
    <row r="638" spans="1:16">
      <c r="A638" s="2">
        <v>2435</v>
      </c>
      <c r="B638" s="2" t="s">
        <v>2909</v>
      </c>
      <c r="C638" s="2">
        <v>624094</v>
      </c>
      <c r="D638" s="2">
        <v>624136</v>
      </c>
      <c r="E638" s="2">
        <v>1</v>
      </c>
      <c r="F638" s="2">
        <v>0</v>
      </c>
      <c r="G638" s="2">
        <v>7</v>
      </c>
      <c r="H638" s="2">
        <v>4</v>
      </c>
      <c r="I638" s="2">
        <f t="shared" si="9"/>
        <v>0.5714285714285714</v>
      </c>
      <c r="J638" s="2" t="s">
        <v>1892</v>
      </c>
      <c r="K638" s="2">
        <v>0</v>
      </c>
      <c r="L638" s="2">
        <v>0</v>
      </c>
      <c r="M638" s="2">
        <v>1</v>
      </c>
      <c r="N638" s="2" t="s">
        <v>1430</v>
      </c>
      <c r="O638" s="2">
        <v>38</v>
      </c>
      <c r="P638" s="2" t="s">
        <v>2508</v>
      </c>
    </row>
    <row r="639" spans="1:16">
      <c r="A639" s="2">
        <v>2602</v>
      </c>
      <c r="B639" s="2" t="s">
        <v>2888</v>
      </c>
      <c r="C639" s="2">
        <v>130581935</v>
      </c>
      <c r="D639" s="2">
        <v>130581977</v>
      </c>
      <c r="E639" s="2">
        <v>1</v>
      </c>
      <c r="F639" s="2">
        <v>0</v>
      </c>
      <c r="G639" s="2">
        <v>7</v>
      </c>
      <c r="H639" s="2">
        <v>4</v>
      </c>
      <c r="I639" s="2">
        <f t="shared" si="9"/>
        <v>0.5714285714285714</v>
      </c>
      <c r="J639" s="2" t="s">
        <v>1892</v>
      </c>
      <c r="K639" s="2">
        <v>0</v>
      </c>
      <c r="L639" s="2">
        <v>0</v>
      </c>
      <c r="M639" s="2">
        <v>1</v>
      </c>
      <c r="N639" s="2" t="s">
        <v>1484</v>
      </c>
      <c r="O639" s="2">
        <v>38</v>
      </c>
      <c r="P639" s="2" t="s">
        <v>2509</v>
      </c>
    </row>
    <row r="640" spans="1:16">
      <c r="A640" s="2">
        <v>2612</v>
      </c>
      <c r="B640" s="2" t="s">
        <v>2905</v>
      </c>
      <c r="C640" s="2">
        <v>23729646</v>
      </c>
      <c r="D640" s="2">
        <v>23729688</v>
      </c>
      <c r="E640" s="2">
        <v>1</v>
      </c>
      <c r="F640" s="2">
        <v>0</v>
      </c>
      <c r="G640" s="2">
        <v>7</v>
      </c>
      <c r="H640" s="2">
        <v>4</v>
      </c>
      <c r="I640" s="2">
        <f t="shared" si="9"/>
        <v>0.5714285714285714</v>
      </c>
      <c r="J640" s="2" t="s">
        <v>1892</v>
      </c>
      <c r="K640" s="2">
        <v>0</v>
      </c>
      <c r="L640" s="2">
        <v>0</v>
      </c>
      <c r="M640" s="2">
        <v>1</v>
      </c>
      <c r="N640" s="2" t="s">
        <v>1648</v>
      </c>
      <c r="O640" s="2">
        <v>38</v>
      </c>
      <c r="P640" s="2" t="s">
        <v>2510</v>
      </c>
    </row>
    <row r="641" spans="1:16">
      <c r="A641" s="2">
        <v>263</v>
      </c>
      <c r="B641" s="2" t="s">
        <v>2909</v>
      </c>
      <c r="C641" s="2">
        <v>54539320</v>
      </c>
      <c r="D641" s="2">
        <v>54539362</v>
      </c>
      <c r="E641" s="2">
        <v>1</v>
      </c>
      <c r="F641" s="2">
        <v>0</v>
      </c>
      <c r="G641" s="2">
        <v>7</v>
      </c>
      <c r="H641" s="2">
        <v>4</v>
      </c>
      <c r="I641" s="2">
        <f t="shared" si="9"/>
        <v>0.5714285714285714</v>
      </c>
      <c r="J641" s="2" t="s">
        <v>1892</v>
      </c>
      <c r="K641" s="2">
        <v>0</v>
      </c>
      <c r="L641" s="2">
        <v>0</v>
      </c>
      <c r="M641" s="2">
        <v>1</v>
      </c>
      <c r="N641" s="2" t="s">
        <v>1692</v>
      </c>
      <c r="O641" s="2">
        <v>42</v>
      </c>
      <c r="P641" s="2" t="s">
        <v>2511</v>
      </c>
    </row>
    <row r="642" spans="1:16">
      <c r="A642" s="2">
        <v>610</v>
      </c>
      <c r="B642" s="2" t="s">
        <v>2905</v>
      </c>
      <c r="C642" s="2">
        <v>170222464</v>
      </c>
      <c r="D642" s="2">
        <v>170222517</v>
      </c>
      <c r="E642" s="2">
        <v>1</v>
      </c>
      <c r="F642" s="2">
        <v>0</v>
      </c>
      <c r="G642" s="2">
        <v>7</v>
      </c>
      <c r="H642" s="2">
        <v>4</v>
      </c>
      <c r="I642" s="2">
        <f t="shared" si="9"/>
        <v>0.5714285714285714</v>
      </c>
      <c r="J642" s="2" t="s">
        <v>1892</v>
      </c>
      <c r="K642" s="2">
        <v>0</v>
      </c>
      <c r="L642" s="2">
        <v>0</v>
      </c>
      <c r="M642" s="2">
        <v>1</v>
      </c>
      <c r="N642" s="2" t="s">
        <v>1803</v>
      </c>
      <c r="O642" s="2">
        <v>42</v>
      </c>
      <c r="P642" s="2" t="s">
        <v>2512</v>
      </c>
    </row>
    <row r="643" spans="1:16">
      <c r="A643" s="2">
        <v>1369</v>
      </c>
      <c r="B643" s="2" t="s">
        <v>2905</v>
      </c>
      <c r="C643" s="2">
        <v>20707331</v>
      </c>
      <c r="D643" s="2">
        <v>20707383</v>
      </c>
      <c r="E643" s="2">
        <v>1</v>
      </c>
      <c r="F643" s="2">
        <v>0</v>
      </c>
      <c r="G643" s="2">
        <v>14</v>
      </c>
      <c r="H643" s="2">
        <v>8</v>
      </c>
      <c r="I643" s="2">
        <f t="shared" si="9"/>
        <v>0.5714285714285714</v>
      </c>
      <c r="J643" s="2" t="s">
        <v>1892</v>
      </c>
      <c r="K643" s="2">
        <v>0</v>
      </c>
      <c r="L643" s="2">
        <v>0</v>
      </c>
      <c r="M643" s="2">
        <v>1</v>
      </c>
      <c r="N643" s="2" t="s">
        <v>1657</v>
      </c>
      <c r="O643" s="2">
        <v>43</v>
      </c>
      <c r="P643" s="2" t="s">
        <v>2513</v>
      </c>
    </row>
    <row r="644" spans="1:16">
      <c r="A644" s="2">
        <v>1885</v>
      </c>
      <c r="B644" s="2" t="s">
        <v>2897</v>
      </c>
      <c r="C644" s="2">
        <v>65965623</v>
      </c>
      <c r="D644" s="2">
        <v>65965665</v>
      </c>
      <c r="E644" s="2">
        <v>1</v>
      </c>
      <c r="F644" s="2">
        <v>0</v>
      </c>
      <c r="G644" s="2">
        <v>7</v>
      </c>
      <c r="H644" s="2">
        <v>4</v>
      </c>
      <c r="I644" s="2">
        <f t="shared" si="9"/>
        <v>0.5714285714285714</v>
      </c>
      <c r="J644" s="2" t="s">
        <v>1892</v>
      </c>
      <c r="K644" s="2">
        <v>0</v>
      </c>
      <c r="L644" s="2">
        <v>0</v>
      </c>
      <c r="M644" s="2">
        <v>1</v>
      </c>
      <c r="N644" s="2" t="s">
        <v>1620</v>
      </c>
      <c r="O644" s="2">
        <v>43</v>
      </c>
      <c r="P644" s="2" t="s">
        <v>2514</v>
      </c>
    </row>
    <row r="645" spans="1:16">
      <c r="A645" s="2">
        <v>1528</v>
      </c>
      <c r="B645" s="2" t="s">
        <v>2896</v>
      </c>
      <c r="C645" s="2">
        <v>65527597</v>
      </c>
      <c r="D645" s="2">
        <v>65527639</v>
      </c>
      <c r="E645" s="2">
        <v>1</v>
      </c>
      <c r="F645" s="2">
        <v>0</v>
      </c>
      <c r="G645" s="2">
        <v>7</v>
      </c>
      <c r="H645" s="2">
        <v>4</v>
      </c>
      <c r="I645" s="2">
        <f t="shared" si="9"/>
        <v>0.5714285714285714</v>
      </c>
      <c r="J645" s="2" t="s">
        <v>1892</v>
      </c>
      <c r="K645" s="2">
        <v>0</v>
      </c>
      <c r="L645" s="2">
        <v>0</v>
      </c>
      <c r="M645" s="2">
        <v>1</v>
      </c>
      <c r="N645" s="2" t="s">
        <v>1780</v>
      </c>
      <c r="O645" s="2">
        <v>45</v>
      </c>
      <c r="P645" s="2" t="s">
        <v>2517</v>
      </c>
    </row>
    <row r="646" spans="1:16">
      <c r="A646" s="2">
        <v>2124</v>
      </c>
      <c r="B646" s="2" t="s">
        <v>2894</v>
      </c>
      <c r="C646" s="2">
        <v>96572531</v>
      </c>
      <c r="D646" s="2">
        <v>96572573</v>
      </c>
      <c r="E646" s="2">
        <v>1</v>
      </c>
      <c r="F646" s="2">
        <v>0</v>
      </c>
      <c r="G646" s="2">
        <v>7</v>
      </c>
      <c r="H646" s="2">
        <v>4</v>
      </c>
      <c r="I646" s="2">
        <f t="shared" ref="I646:I709" si="10">H646/G646</f>
        <v>0.5714285714285714</v>
      </c>
      <c r="J646" s="2" t="s">
        <v>1892</v>
      </c>
      <c r="K646" s="2">
        <v>0</v>
      </c>
      <c r="L646" s="2">
        <v>0</v>
      </c>
      <c r="M646" s="2">
        <v>1</v>
      </c>
      <c r="N646" s="2" t="s">
        <v>1658</v>
      </c>
      <c r="O646" s="2">
        <v>45</v>
      </c>
      <c r="P646" s="2" t="s">
        <v>2518</v>
      </c>
    </row>
    <row r="647" spans="1:16">
      <c r="A647" s="2">
        <v>1154</v>
      </c>
      <c r="B647" s="2" t="s">
        <v>2893</v>
      </c>
      <c r="C647" s="2">
        <v>57802664</v>
      </c>
      <c r="D647" s="2">
        <v>57802706</v>
      </c>
      <c r="E647" s="2">
        <v>1</v>
      </c>
      <c r="F647" s="2">
        <v>0</v>
      </c>
      <c r="G647" s="2">
        <v>7</v>
      </c>
      <c r="H647" s="2">
        <v>4</v>
      </c>
      <c r="I647" s="2">
        <f t="shared" si="10"/>
        <v>0.5714285714285714</v>
      </c>
      <c r="J647" s="2" t="s">
        <v>1892</v>
      </c>
      <c r="K647" s="2">
        <v>0</v>
      </c>
      <c r="L647" s="2">
        <v>0</v>
      </c>
      <c r="M647" s="2">
        <v>1</v>
      </c>
      <c r="N647" s="2" t="s">
        <v>1640</v>
      </c>
      <c r="O647" s="2">
        <v>45</v>
      </c>
      <c r="P647" s="2" t="s">
        <v>2515</v>
      </c>
    </row>
    <row r="648" spans="1:16">
      <c r="A648" s="2">
        <v>1213</v>
      </c>
      <c r="B648" s="2" t="s">
        <v>2896</v>
      </c>
      <c r="C648" s="2">
        <v>65034571</v>
      </c>
      <c r="D648" s="2">
        <v>65034613</v>
      </c>
      <c r="E648" s="2">
        <v>1</v>
      </c>
      <c r="F648" s="2">
        <v>0</v>
      </c>
      <c r="G648" s="2">
        <v>7</v>
      </c>
      <c r="H648" s="2">
        <v>4</v>
      </c>
      <c r="I648" s="2">
        <f t="shared" si="10"/>
        <v>0.5714285714285714</v>
      </c>
      <c r="J648" s="2" t="s">
        <v>1892</v>
      </c>
      <c r="K648" s="2">
        <v>0</v>
      </c>
      <c r="L648" s="2">
        <v>0</v>
      </c>
      <c r="M648" s="2">
        <v>1</v>
      </c>
      <c r="N648" s="2" t="s">
        <v>1783</v>
      </c>
      <c r="O648" s="2">
        <v>45</v>
      </c>
      <c r="P648" s="2" t="s">
        <v>2516</v>
      </c>
    </row>
    <row r="649" spans="1:16">
      <c r="A649" s="2">
        <v>1182</v>
      </c>
      <c r="B649" s="2" t="s">
        <v>2909</v>
      </c>
      <c r="C649" s="2">
        <v>38552058</v>
      </c>
      <c r="D649" s="2">
        <v>38552100</v>
      </c>
      <c r="E649" s="2">
        <v>1</v>
      </c>
      <c r="F649" s="2">
        <v>0</v>
      </c>
      <c r="G649" s="2">
        <v>7</v>
      </c>
      <c r="H649" s="2">
        <v>4</v>
      </c>
      <c r="I649" s="2">
        <f t="shared" si="10"/>
        <v>0.5714285714285714</v>
      </c>
      <c r="J649" s="2" t="s">
        <v>1892</v>
      </c>
      <c r="K649" s="2">
        <v>0</v>
      </c>
      <c r="L649" s="2">
        <v>0</v>
      </c>
      <c r="M649" s="2">
        <v>1</v>
      </c>
      <c r="N649" s="2" t="s">
        <v>1585</v>
      </c>
      <c r="O649" s="2">
        <v>49</v>
      </c>
      <c r="P649" s="2" t="s">
        <v>2519</v>
      </c>
    </row>
    <row r="650" spans="1:16">
      <c r="A650" s="2">
        <v>2026</v>
      </c>
      <c r="B650" s="2" t="s">
        <v>2899</v>
      </c>
      <c r="C650" s="2">
        <v>38256851</v>
      </c>
      <c r="D650" s="2">
        <v>38257036</v>
      </c>
      <c r="E650" s="2">
        <v>1</v>
      </c>
      <c r="F650" s="2">
        <v>1</v>
      </c>
      <c r="G650" s="2">
        <v>23</v>
      </c>
      <c r="H650" s="2">
        <v>13</v>
      </c>
      <c r="I650" s="2">
        <f t="shared" si="10"/>
        <v>0.56521739130434778</v>
      </c>
      <c r="J650" s="2" t="s">
        <v>1892</v>
      </c>
      <c r="K650" s="2">
        <v>0</v>
      </c>
      <c r="L650" s="2">
        <v>0</v>
      </c>
      <c r="M650" s="2">
        <v>1</v>
      </c>
      <c r="N650" s="2" t="s">
        <v>1557</v>
      </c>
      <c r="O650" s="2">
        <v>49</v>
      </c>
      <c r="P650" s="2" t="s">
        <v>2462</v>
      </c>
    </row>
    <row r="651" spans="1:16">
      <c r="A651" s="2">
        <v>1109</v>
      </c>
      <c r="B651" s="2" t="s">
        <v>2905</v>
      </c>
      <c r="C651" s="2">
        <v>110312088</v>
      </c>
      <c r="D651" s="2">
        <v>110312203</v>
      </c>
      <c r="E651" s="2">
        <v>1</v>
      </c>
      <c r="F651" s="2">
        <v>1</v>
      </c>
      <c r="G651" s="2">
        <v>16</v>
      </c>
      <c r="H651" s="2">
        <v>9</v>
      </c>
      <c r="I651" s="2">
        <f t="shared" si="10"/>
        <v>0.5625</v>
      </c>
      <c r="J651" s="2" t="s">
        <v>1892</v>
      </c>
      <c r="K651" s="2">
        <v>0</v>
      </c>
      <c r="L651" s="2">
        <v>0</v>
      </c>
      <c r="M651" s="2">
        <v>1</v>
      </c>
      <c r="N651" s="2" t="s">
        <v>1581</v>
      </c>
      <c r="O651" s="2">
        <v>51</v>
      </c>
      <c r="P651" s="2" t="s">
        <v>2521</v>
      </c>
    </row>
    <row r="652" spans="1:16">
      <c r="A652" s="2">
        <v>324</v>
      </c>
      <c r="B652" s="2" t="s">
        <v>2900</v>
      </c>
      <c r="C652" s="2">
        <v>14410966</v>
      </c>
      <c r="D652" s="2">
        <v>14411008</v>
      </c>
      <c r="E652" s="2">
        <v>1</v>
      </c>
      <c r="F652" s="2">
        <v>0</v>
      </c>
      <c r="G652" s="2">
        <v>9</v>
      </c>
      <c r="H652" s="2">
        <v>5</v>
      </c>
      <c r="I652" s="2">
        <f t="shared" si="10"/>
        <v>0.55555555555555558</v>
      </c>
      <c r="J652" s="2" t="s">
        <v>1892</v>
      </c>
      <c r="K652" s="2">
        <v>0</v>
      </c>
      <c r="L652" s="2">
        <v>0</v>
      </c>
      <c r="M652" s="2">
        <v>1</v>
      </c>
      <c r="N652" s="2" t="s">
        <v>1365</v>
      </c>
      <c r="O652" s="2">
        <v>51</v>
      </c>
      <c r="P652" s="2" t="s">
        <v>2520</v>
      </c>
    </row>
    <row r="653" spans="1:16">
      <c r="A653" s="2">
        <v>705</v>
      </c>
      <c r="B653" s="2" t="s">
        <v>2900</v>
      </c>
      <c r="C653" s="2">
        <v>114750350</v>
      </c>
      <c r="D653" s="2">
        <v>114750417</v>
      </c>
      <c r="E653" s="2">
        <v>1</v>
      </c>
      <c r="F653" s="2">
        <v>0</v>
      </c>
      <c r="G653" s="2">
        <v>9</v>
      </c>
      <c r="H653" s="2">
        <v>5</v>
      </c>
      <c r="I653" s="2">
        <f t="shared" si="10"/>
        <v>0.55555555555555558</v>
      </c>
      <c r="J653" s="2" t="s">
        <v>1892</v>
      </c>
      <c r="K653" s="2">
        <v>0</v>
      </c>
      <c r="L653" s="2">
        <v>0</v>
      </c>
      <c r="M653" s="2">
        <v>1</v>
      </c>
      <c r="N653" s="2" t="s">
        <v>1681</v>
      </c>
      <c r="O653" s="2">
        <v>53</v>
      </c>
      <c r="P653" s="2" t="s">
        <v>2522</v>
      </c>
    </row>
    <row r="654" spans="1:16">
      <c r="A654" s="2">
        <v>1735</v>
      </c>
      <c r="B654" s="2" t="s">
        <v>2891</v>
      </c>
      <c r="C654" s="2">
        <v>13322536</v>
      </c>
      <c r="D654" s="2">
        <v>13322606</v>
      </c>
      <c r="E654" s="2">
        <v>1</v>
      </c>
      <c r="F654" s="2">
        <v>0</v>
      </c>
      <c r="G654" s="2">
        <v>9</v>
      </c>
      <c r="H654" s="2">
        <v>5</v>
      </c>
      <c r="I654" s="2">
        <f t="shared" si="10"/>
        <v>0.55555555555555558</v>
      </c>
      <c r="J654" s="2" t="s">
        <v>1892</v>
      </c>
      <c r="K654" s="2">
        <v>0</v>
      </c>
      <c r="L654" s="2">
        <v>0</v>
      </c>
      <c r="M654" s="2">
        <v>1</v>
      </c>
      <c r="N654" s="2" t="s">
        <v>1362</v>
      </c>
      <c r="O654" s="2">
        <v>56</v>
      </c>
      <c r="P654" s="2" t="s">
        <v>2524</v>
      </c>
    </row>
    <row r="655" spans="1:16">
      <c r="A655" s="2">
        <v>989</v>
      </c>
      <c r="B655" s="2" t="s">
        <v>2898</v>
      </c>
      <c r="C655" s="2">
        <v>85873381</v>
      </c>
      <c r="D655" s="2">
        <v>85873423</v>
      </c>
      <c r="E655" s="2">
        <v>1</v>
      </c>
      <c r="F655" s="2">
        <v>0</v>
      </c>
      <c r="G655" s="2">
        <v>9</v>
      </c>
      <c r="H655" s="2">
        <v>5</v>
      </c>
      <c r="I655" s="2">
        <f t="shared" si="10"/>
        <v>0.55555555555555558</v>
      </c>
      <c r="J655" s="2" t="s">
        <v>1892</v>
      </c>
      <c r="K655" s="2">
        <v>0</v>
      </c>
      <c r="L655" s="2">
        <v>0</v>
      </c>
      <c r="M655" s="2">
        <v>1</v>
      </c>
      <c r="N655" s="2" t="s">
        <v>1625</v>
      </c>
      <c r="O655" s="2">
        <v>56</v>
      </c>
      <c r="P655" s="2" t="s">
        <v>2523</v>
      </c>
    </row>
    <row r="656" spans="1:16">
      <c r="A656" s="2">
        <v>1436</v>
      </c>
      <c r="B656" s="2" t="s">
        <v>2900</v>
      </c>
      <c r="C656" s="2">
        <v>5340456</v>
      </c>
      <c r="D656" s="2">
        <v>5340498</v>
      </c>
      <c r="E656" s="2">
        <v>1</v>
      </c>
      <c r="F656" s="2">
        <v>0</v>
      </c>
      <c r="G656" s="2">
        <v>9</v>
      </c>
      <c r="H656" s="2">
        <v>5</v>
      </c>
      <c r="I656" s="2">
        <f t="shared" si="10"/>
        <v>0.55555555555555558</v>
      </c>
      <c r="J656" s="2" t="s">
        <v>1892</v>
      </c>
      <c r="K656" s="2">
        <v>0</v>
      </c>
      <c r="L656" s="2">
        <v>0</v>
      </c>
      <c r="M656" s="2">
        <v>1</v>
      </c>
      <c r="N656" s="2" t="s">
        <v>1739</v>
      </c>
      <c r="O656" s="2">
        <v>58</v>
      </c>
      <c r="P656" s="2" t="s">
        <v>2525</v>
      </c>
    </row>
    <row r="657" spans="1:16">
      <c r="A657" s="2">
        <v>1695</v>
      </c>
      <c r="B657" s="2" t="s">
        <v>2887</v>
      </c>
      <c r="C657" s="2">
        <v>6681155</v>
      </c>
      <c r="D657" s="2">
        <v>6681232</v>
      </c>
      <c r="E657" s="2">
        <v>1</v>
      </c>
      <c r="F657" s="2">
        <v>0</v>
      </c>
      <c r="G657" s="2">
        <v>9</v>
      </c>
      <c r="H657" s="2">
        <v>5</v>
      </c>
      <c r="I657" s="2">
        <f t="shared" si="10"/>
        <v>0.55555555555555558</v>
      </c>
      <c r="J657" s="2" t="s">
        <v>1892</v>
      </c>
      <c r="K657" s="2">
        <v>0</v>
      </c>
      <c r="L657" s="2">
        <v>0</v>
      </c>
      <c r="M657" s="2">
        <v>1</v>
      </c>
      <c r="N657" s="2" t="s">
        <v>1504</v>
      </c>
      <c r="O657" s="2">
        <v>58</v>
      </c>
      <c r="P657" s="2" t="s">
        <v>2453</v>
      </c>
    </row>
    <row r="658" spans="1:16">
      <c r="A658" s="2">
        <v>2234</v>
      </c>
      <c r="B658" s="2" t="s">
        <v>2892</v>
      </c>
      <c r="C658" s="2">
        <v>48329125</v>
      </c>
      <c r="D658" s="2">
        <v>48329167</v>
      </c>
      <c r="E658" s="2">
        <v>1</v>
      </c>
      <c r="F658" s="2">
        <v>0</v>
      </c>
      <c r="G658" s="2">
        <v>9</v>
      </c>
      <c r="H658" s="2">
        <v>5</v>
      </c>
      <c r="I658" s="2">
        <f t="shared" si="10"/>
        <v>0.55555555555555558</v>
      </c>
      <c r="J658" s="2" t="s">
        <v>1892</v>
      </c>
      <c r="K658" s="2">
        <v>0</v>
      </c>
      <c r="L658" s="2">
        <v>0</v>
      </c>
      <c r="M658" s="2">
        <v>1</v>
      </c>
      <c r="N658" s="2" t="s">
        <v>1663</v>
      </c>
      <c r="O658" s="2">
        <v>61</v>
      </c>
      <c r="P658" s="2" t="s">
        <v>2527</v>
      </c>
    </row>
    <row r="659" spans="1:16">
      <c r="A659" s="2">
        <v>1449</v>
      </c>
      <c r="B659" s="2" t="s">
        <v>2893</v>
      </c>
      <c r="C659" s="2">
        <v>64059408</v>
      </c>
      <c r="D659" s="2">
        <v>64059459</v>
      </c>
      <c r="E659" s="2">
        <v>1</v>
      </c>
      <c r="F659" s="2">
        <v>0</v>
      </c>
      <c r="G659" s="2">
        <v>9</v>
      </c>
      <c r="H659" s="2">
        <v>5</v>
      </c>
      <c r="I659" s="2">
        <f t="shared" si="10"/>
        <v>0.55555555555555558</v>
      </c>
      <c r="J659" s="2" t="s">
        <v>1892</v>
      </c>
      <c r="K659" s="2">
        <v>0</v>
      </c>
      <c r="L659" s="2">
        <v>0</v>
      </c>
      <c r="M659" s="2">
        <v>1</v>
      </c>
      <c r="N659" s="2" t="s">
        <v>1366</v>
      </c>
      <c r="O659" s="2">
        <v>61</v>
      </c>
      <c r="P659" s="2" t="s">
        <v>2526</v>
      </c>
    </row>
    <row r="660" spans="1:16">
      <c r="A660" s="2">
        <v>1751</v>
      </c>
      <c r="B660" s="2" t="s">
        <v>2888</v>
      </c>
      <c r="C660" s="2">
        <v>44587519</v>
      </c>
      <c r="D660" s="2">
        <v>44587578</v>
      </c>
      <c r="E660" s="2">
        <v>1</v>
      </c>
      <c r="F660" s="2">
        <v>0</v>
      </c>
      <c r="G660" s="2">
        <v>9</v>
      </c>
      <c r="H660" s="2">
        <v>5</v>
      </c>
      <c r="I660" s="2">
        <f t="shared" si="10"/>
        <v>0.55555555555555558</v>
      </c>
      <c r="J660" s="2" t="s">
        <v>1892</v>
      </c>
      <c r="K660" s="2">
        <v>0</v>
      </c>
      <c r="L660" s="2">
        <v>0</v>
      </c>
      <c r="M660" s="2">
        <v>1</v>
      </c>
      <c r="N660" s="2" t="s">
        <v>1367</v>
      </c>
      <c r="O660" s="2">
        <v>62</v>
      </c>
      <c r="P660" s="2" t="s">
        <v>2529</v>
      </c>
    </row>
    <row r="661" spans="1:16">
      <c r="A661" s="2">
        <v>1101</v>
      </c>
      <c r="B661" s="2" t="s">
        <v>2897</v>
      </c>
      <c r="C661" s="2">
        <v>54935414</v>
      </c>
      <c r="D661" s="2">
        <v>54935456</v>
      </c>
      <c r="E661" s="2">
        <v>1</v>
      </c>
      <c r="F661" s="2">
        <v>0</v>
      </c>
      <c r="G661" s="2">
        <v>9</v>
      </c>
      <c r="H661" s="2">
        <v>5</v>
      </c>
      <c r="I661" s="2">
        <f t="shared" si="10"/>
        <v>0.55555555555555558</v>
      </c>
      <c r="J661" s="2" t="s">
        <v>1892</v>
      </c>
      <c r="K661" s="2">
        <v>0</v>
      </c>
      <c r="L661" s="2">
        <v>0</v>
      </c>
      <c r="M661" s="2">
        <v>1</v>
      </c>
      <c r="N661" s="2" t="s">
        <v>1502</v>
      </c>
      <c r="O661" s="2">
        <v>62</v>
      </c>
      <c r="P661" s="2" t="s">
        <v>2528</v>
      </c>
    </row>
    <row r="662" spans="1:16">
      <c r="A662" s="2">
        <v>1390</v>
      </c>
      <c r="B662" s="2" t="s">
        <v>2905</v>
      </c>
      <c r="C662" s="2">
        <v>36929919</v>
      </c>
      <c r="D662" s="2">
        <v>36929998</v>
      </c>
      <c r="E662" s="2">
        <v>1</v>
      </c>
      <c r="F662" s="2">
        <v>0</v>
      </c>
      <c r="G662" s="2">
        <v>9</v>
      </c>
      <c r="H662" s="2">
        <v>5</v>
      </c>
      <c r="I662" s="2">
        <f t="shared" si="10"/>
        <v>0.55555555555555558</v>
      </c>
      <c r="J662" s="2" t="s">
        <v>1892</v>
      </c>
      <c r="K662" s="2">
        <v>0</v>
      </c>
      <c r="L662" s="2">
        <v>0</v>
      </c>
      <c r="M662" s="2">
        <v>1</v>
      </c>
      <c r="N662" s="2" t="s">
        <v>1368</v>
      </c>
      <c r="O662" s="2">
        <v>63</v>
      </c>
      <c r="P662" s="2" t="s">
        <v>2530</v>
      </c>
    </row>
    <row r="663" spans="1:16">
      <c r="A663" s="2">
        <v>2306</v>
      </c>
      <c r="B663" s="2" t="s">
        <v>2905</v>
      </c>
      <c r="C663" s="2">
        <v>46016509</v>
      </c>
      <c r="D663" s="2">
        <v>46016563</v>
      </c>
      <c r="E663" s="2">
        <v>1</v>
      </c>
      <c r="F663" s="2">
        <v>0</v>
      </c>
      <c r="G663" s="2">
        <v>9</v>
      </c>
      <c r="H663" s="2">
        <v>5</v>
      </c>
      <c r="I663" s="2">
        <f t="shared" si="10"/>
        <v>0.55555555555555558</v>
      </c>
      <c r="J663" s="2" t="s">
        <v>1892</v>
      </c>
      <c r="K663" s="2">
        <v>0</v>
      </c>
      <c r="L663" s="2">
        <v>0</v>
      </c>
      <c r="M663" s="2">
        <v>1</v>
      </c>
      <c r="N663" s="2" t="s">
        <v>1592</v>
      </c>
      <c r="O663" s="2">
        <v>63</v>
      </c>
      <c r="P663" s="2" t="s">
        <v>2531</v>
      </c>
    </row>
    <row r="664" spans="1:16">
      <c r="A664" s="2">
        <v>543</v>
      </c>
      <c r="B664" s="2" t="s">
        <v>2905</v>
      </c>
      <c r="C664" s="2">
        <v>28975249</v>
      </c>
      <c r="D664" s="2">
        <v>28975327</v>
      </c>
      <c r="E664" s="2">
        <v>1</v>
      </c>
      <c r="F664" s="2">
        <v>0</v>
      </c>
      <c r="G664" s="2">
        <v>9</v>
      </c>
      <c r="H664" s="2">
        <v>5</v>
      </c>
      <c r="I664" s="2">
        <f t="shared" si="10"/>
        <v>0.55555555555555558</v>
      </c>
      <c r="J664" s="2" t="s">
        <v>1892</v>
      </c>
      <c r="K664" s="2">
        <v>0</v>
      </c>
      <c r="L664" s="2">
        <v>0</v>
      </c>
      <c r="M664" s="2">
        <v>1</v>
      </c>
      <c r="N664" s="2" t="s">
        <v>1691</v>
      </c>
      <c r="O664" s="2">
        <v>67</v>
      </c>
      <c r="P664" s="2" t="s">
        <v>2532</v>
      </c>
    </row>
    <row r="665" spans="1:16">
      <c r="A665" s="2">
        <v>1723</v>
      </c>
      <c r="B665" s="2" t="s">
        <v>2892</v>
      </c>
      <c r="C665" s="2">
        <v>49075770</v>
      </c>
      <c r="D665" s="2">
        <v>49075812</v>
      </c>
      <c r="E665" s="2">
        <v>1</v>
      </c>
      <c r="F665" s="2">
        <v>0</v>
      </c>
      <c r="G665" s="2">
        <v>9</v>
      </c>
      <c r="H665" s="2">
        <v>5</v>
      </c>
      <c r="I665" s="2">
        <f t="shared" si="10"/>
        <v>0.55555555555555558</v>
      </c>
      <c r="J665" s="2" t="s">
        <v>1892</v>
      </c>
      <c r="K665" s="2">
        <v>0</v>
      </c>
      <c r="L665" s="2">
        <v>0</v>
      </c>
      <c r="M665" s="2">
        <v>1</v>
      </c>
      <c r="N665" s="2" t="s">
        <v>1731</v>
      </c>
      <c r="O665" s="2">
        <v>69</v>
      </c>
      <c r="P665" s="2" t="s">
        <v>2533</v>
      </c>
    </row>
    <row r="666" spans="1:16">
      <c r="A666" s="2">
        <v>153</v>
      </c>
      <c r="B666" s="2" t="s">
        <v>2892</v>
      </c>
      <c r="C666" s="2">
        <v>93861455</v>
      </c>
      <c r="D666" s="2">
        <v>93861578</v>
      </c>
      <c r="E666" s="2">
        <v>1</v>
      </c>
      <c r="F666" s="2">
        <v>1</v>
      </c>
      <c r="G666" s="2">
        <v>18</v>
      </c>
      <c r="H666" s="2">
        <v>10</v>
      </c>
      <c r="I666" s="2">
        <f t="shared" si="10"/>
        <v>0.55555555555555558</v>
      </c>
      <c r="J666" s="2" t="s">
        <v>1892</v>
      </c>
      <c r="K666" s="2">
        <v>0</v>
      </c>
      <c r="L666" s="2">
        <v>0</v>
      </c>
      <c r="M666" s="2">
        <v>1</v>
      </c>
      <c r="N666" s="2" t="s">
        <v>1810</v>
      </c>
      <c r="O666" s="2">
        <v>70</v>
      </c>
      <c r="P666" s="2" t="s">
        <v>2534</v>
      </c>
    </row>
    <row r="667" spans="1:16">
      <c r="A667" s="2">
        <v>2261</v>
      </c>
      <c r="B667" s="2" t="s">
        <v>2897</v>
      </c>
      <c r="C667" s="2">
        <v>138068805</v>
      </c>
      <c r="D667" s="2">
        <v>138068859</v>
      </c>
      <c r="E667" s="2">
        <v>1</v>
      </c>
      <c r="F667" s="2">
        <v>0</v>
      </c>
      <c r="G667" s="2">
        <v>9</v>
      </c>
      <c r="H667" s="2">
        <v>5</v>
      </c>
      <c r="I667" s="2">
        <f t="shared" si="10"/>
        <v>0.55555555555555558</v>
      </c>
      <c r="J667" s="2" t="s">
        <v>1892</v>
      </c>
      <c r="K667" s="2">
        <v>0</v>
      </c>
      <c r="L667" s="2">
        <v>0</v>
      </c>
      <c r="M667" s="2">
        <v>1</v>
      </c>
      <c r="N667" s="2" t="s">
        <v>1686</v>
      </c>
      <c r="O667" s="2">
        <v>71</v>
      </c>
      <c r="P667" s="2" t="s">
        <v>2535</v>
      </c>
    </row>
    <row r="668" spans="1:16">
      <c r="A668" s="2">
        <v>657</v>
      </c>
      <c r="B668" s="2" t="s">
        <v>2909</v>
      </c>
      <c r="C668" s="2">
        <v>4976431</v>
      </c>
      <c r="D668" s="2">
        <v>4976498</v>
      </c>
      <c r="E668" s="2">
        <v>1</v>
      </c>
      <c r="F668" s="2">
        <v>0</v>
      </c>
      <c r="G668" s="2">
        <v>9</v>
      </c>
      <c r="H668" s="2">
        <v>5</v>
      </c>
      <c r="I668" s="2">
        <f t="shared" si="10"/>
        <v>0.55555555555555558</v>
      </c>
      <c r="J668" s="2" t="s">
        <v>1892</v>
      </c>
      <c r="K668" s="2">
        <v>0</v>
      </c>
      <c r="L668" s="2">
        <v>0</v>
      </c>
      <c r="M668" s="2">
        <v>1</v>
      </c>
      <c r="N668" s="2" t="s">
        <v>1506</v>
      </c>
      <c r="O668" s="2">
        <v>73</v>
      </c>
      <c r="P668" s="2" t="s">
        <v>2536</v>
      </c>
    </row>
    <row r="669" spans="1:16">
      <c r="A669" s="2">
        <v>475</v>
      </c>
      <c r="B669" s="2" t="s">
        <v>2898</v>
      </c>
      <c r="C669" s="2">
        <v>497348</v>
      </c>
      <c r="D669" s="2">
        <v>497411</v>
      </c>
      <c r="E669" s="2">
        <v>1</v>
      </c>
      <c r="F669" s="2">
        <v>0</v>
      </c>
      <c r="G669" s="2">
        <v>9</v>
      </c>
      <c r="H669" s="2">
        <v>5</v>
      </c>
      <c r="I669" s="2">
        <f t="shared" si="10"/>
        <v>0.55555555555555558</v>
      </c>
      <c r="J669" s="2" t="s">
        <v>1892</v>
      </c>
      <c r="K669" s="2">
        <v>0</v>
      </c>
      <c r="L669" s="2">
        <v>0</v>
      </c>
      <c r="M669" s="2">
        <v>1</v>
      </c>
      <c r="N669" s="2" t="s">
        <v>1621</v>
      </c>
      <c r="O669" s="2">
        <v>75</v>
      </c>
      <c r="P669" s="2" t="s">
        <v>2537</v>
      </c>
    </row>
    <row r="670" spans="1:16">
      <c r="A670" s="2">
        <v>954</v>
      </c>
      <c r="B670" s="2" t="s">
        <v>2889</v>
      </c>
      <c r="C670" s="2">
        <v>56803462</v>
      </c>
      <c r="D670" s="2">
        <v>56803504</v>
      </c>
      <c r="E670" s="2">
        <v>1</v>
      </c>
      <c r="F670" s="2">
        <v>0</v>
      </c>
      <c r="G670" s="2">
        <v>9</v>
      </c>
      <c r="H670" s="2">
        <v>5</v>
      </c>
      <c r="I670" s="2">
        <f t="shared" si="10"/>
        <v>0.55555555555555558</v>
      </c>
      <c r="J670" s="2" t="s">
        <v>1892</v>
      </c>
      <c r="K670" s="2">
        <v>0</v>
      </c>
      <c r="L670" s="2">
        <v>0</v>
      </c>
      <c r="M670" s="2">
        <v>1</v>
      </c>
      <c r="N670" s="2" t="s">
        <v>1789</v>
      </c>
      <c r="O670" s="2">
        <v>76</v>
      </c>
      <c r="P670" s="2" t="s">
        <v>2539</v>
      </c>
    </row>
    <row r="671" spans="1:16">
      <c r="A671" s="2">
        <v>1116</v>
      </c>
      <c r="B671" s="2" t="s">
        <v>2888</v>
      </c>
      <c r="C671" s="2">
        <v>28387860</v>
      </c>
      <c r="D671" s="2">
        <v>28387902</v>
      </c>
      <c r="E671" s="2">
        <v>1</v>
      </c>
      <c r="F671" s="2">
        <v>0</v>
      </c>
      <c r="G671" s="2">
        <v>9</v>
      </c>
      <c r="H671" s="2">
        <v>5</v>
      </c>
      <c r="I671" s="2">
        <f t="shared" si="10"/>
        <v>0.55555555555555558</v>
      </c>
      <c r="J671" s="2" t="s">
        <v>1892</v>
      </c>
      <c r="K671" s="2">
        <v>0</v>
      </c>
      <c r="L671" s="2">
        <v>0</v>
      </c>
      <c r="M671" s="2">
        <v>1</v>
      </c>
      <c r="N671" s="2" t="s">
        <v>1701</v>
      </c>
      <c r="O671" s="2">
        <v>76</v>
      </c>
      <c r="P671" s="2" t="s">
        <v>2540</v>
      </c>
    </row>
    <row r="672" spans="1:16">
      <c r="A672" s="2">
        <v>707</v>
      </c>
      <c r="B672" s="2" t="s">
        <v>2898</v>
      </c>
      <c r="C672" s="2">
        <v>121906890</v>
      </c>
      <c r="D672" s="2">
        <v>121906955</v>
      </c>
      <c r="E672" s="2">
        <v>1</v>
      </c>
      <c r="F672" s="2">
        <v>0</v>
      </c>
      <c r="G672" s="2">
        <v>9</v>
      </c>
      <c r="H672" s="2">
        <v>5</v>
      </c>
      <c r="I672" s="2">
        <f t="shared" si="10"/>
        <v>0.55555555555555558</v>
      </c>
      <c r="J672" s="2" t="s">
        <v>1892</v>
      </c>
      <c r="K672" s="2">
        <v>0</v>
      </c>
      <c r="L672" s="2">
        <v>0</v>
      </c>
      <c r="M672" s="2">
        <v>1</v>
      </c>
      <c r="N672" s="2" t="s">
        <v>1677</v>
      </c>
      <c r="O672" s="2">
        <v>76</v>
      </c>
      <c r="P672" s="2" t="s">
        <v>2538</v>
      </c>
    </row>
    <row r="673" spans="1:16">
      <c r="A673" s="2">
        <v>2620</v>
      </c>
      <c r="B673" s="2" t="s">
        <v>2889</v>
      </c>
      <c r="C673" s="2">
        <v>170747637</v>
      </c>
      <c r="D673" s="2">
        <v>170747689</v>
      </c>
      <c r="E673" s="2">
        <v>1</v>
      </c>
      <c r="F673" s="2">
        <v>0</v>
      </c>
      <c r="G673" s="2">
        <v>9</v>
      </c>
      <c r="H673" s="2">
        <v>5</v>
      </c>
      <c r="I673" s="2">
        <f t="shared" si="10"/>
        <v>0.55555555555555558</v>
      </c>
      <c r="J673" s="2" t="s">
        <v>1892</v>
      </c>
      <c r="K673" s="2">
        <v>0</v>
      </c>
      <c r="L673" s="2">
        <v>0</v>
      </c>
      <c r="M673" s="2">
        <v>1</v>
      </c>
      <c r="N673" s="2" t="s">
        <v>1551</v>
      </c>
      <c r="O673" s="2">
        <v>78</v>
      </c>
      <c r="P673" s="2" t="s">
        <v>2541</v>
      </c>
    </row>
    <row r="674" spans="1:16">
      <c r="A674" s="2">
        <v>82</v>
      </c>
      <c r="B674" s="2" t="s">
        <v>2903</v>
      </c>
      <c r="C674" s="2">
        <v>11179199</v>
      </c>
      <c r="D674" s="2">
        <v>11179273</v>
      </c>
      <c r="E674" s="2">
        <v>1</v>
      </c>
      <c r="F674" s="2">
        <v>0</v>
      </c>
      <c r="G674" s="2">
        <v>9</v>
      </c>
      <c r="H674" s="2">
        <v>5</v>
      </c>
      <c r="I674" s="2">
        <f t="shared" si="10"/>
        <v>0.55555555555555558</v>
      </c>
      <c r="J674" s="2" t="s">
        <v>1892</v>
      </c>
      <c r="K674" s="2">
        <v>0</v>
      </c>
      <c r="L674" s="2">
        <v>0</v>
      </c>
      <c r="M674" s="2">
        <v>1</v>
      </c>
      <c r="N674" s="2" t="s">
        <v>1670</v>
      </c>
      <c r="O674" s="2">
        <v>81</v>
      </c>
      <c r="P674" s="2" t="s">
        <v>2450</v>
      </c>
    </row>
    <row r="675" spans="1:16">
      <c r="A675" s="2">
        <v>109</v>
      </c>
      <c r="B675" s="2" t="s">
        <v>2897</v>
      </c>
      <c r="C675" s="2">
        <v>43935942</v>
      </c>
      <c r="D675" s="2">
        <v>43936026</v>
      </c>
      <c r="E675" s="2">
        <v>1</v>
      </c>
      <c r="F675" s="2">
        <v>0</v>
      </c>
      <c r="G675" s="2">
        <v>9</v>
      </c>
      <c r="H675" s="2">
        <v>5</v>
      </c>
      <c r="I675" s="2">
        <f t="shared" si="10"/>
        <v>0.55555555555555558</v>
      </c>
      <c r="J675" s="2" t="s">
        <v>1892</v>
      </c>
      <c r="K675" s="2">
        <v>0</v>
      </c>
      <c r="L675" s="2">
        <v>0</v>
      </c>
      <c r="M675" s="2">
        <v>1</v>
      </c>
      <c r="N675" s="2" t="s">
        <v>1759</v>
      </c>
      <c r="O675" s="2">
        <v>81</v>
      </c>
      <c r="P675" s="2" t="s">
        <v>2542</v>
      </c>
    </row>
    <row r="676" spans="1:16">
      <c r="A676" s="2">
        <v>1579</v>
      </c>
      <c r="B676" s="2" t="s">
        <v>2889</v>
      </c>
      <c r="C676" s="2">
        <v>14804671</v>
      </c>
      <c r="D676" s="2">
        <v>14804754</v>
      </c>
      <c r="E676" s="2">
        <v>1</v>
      </c>
      <c r="F676" s="2">
        <v>0</v>
      </c>
      <c r="G676" s="2">
        <v>11</v>
      </c>
      <c r="H676" s="2">
        <v>6</v>
      </c>
      <c r="I676" s="2">
        <f t="shared" si="10"/>
        <v>0.54545454545454541</v>
      </c>
      <c r="J676" s="2" t="s">
        <v>1892</v>
      </c>
      <c r="K676" s="2">
        <v>0</v>
      </c>
      <c r="L676" s="2">
        <v>0</v>
      </c>
      <c r="M676" s="2">
        <v>1</v>
      </c>
      <c r="N676" s="2" t="s">
        <v>1667</v>
      </c>
      <c r="O676" s="2">
        <v>82</v>
      </c>
      <c r="P676" s="2" t="s">
        <v>2543</v>
      </c>
    </row>
    <row r="677" spans="1:16">
      <c r="A677" s="2">
        <v>1471</v>
      </c>
      <c r="B677" s="2" t="s">
        <v>2889</v>
      </c>
      <c r="C677" s="2">
        <v>14804852</v>
      </c>
      <c r="D677" s="2">
        <v>14804894</v>
      </c>
      <c r="E677" s="2">
        <v>1</v>
      </c>
      <c r="F677" s="2">
        <v>0</v>
      </c>
      <c r="G677" s="2">
        <v>11</v>
      </c>
      <c r="H677" s="2">
        <v>6</v>
      </c>
      <c r="I677" s="2">
        <f t="shared" si="10"/>
        <v>0.54545454545454541</v>
      </c>
      <c r="J677" s="2" t="s">
        <v>1892</v>
      </c>
      <c r="K677" s="2">
        <v>0</v>
      </c>
      <c r="L677" s="2">
        <v>0</v>
      </c>
      <c r="M677" s="2">
        <v>1</v>
      </c>
      <c r="N677" s="2" t="s">
        <v>1369</v>
      </c>
      <c r="O677" s="2">
        <v>83</v>
      </c>
      <c r="P677" s="2" t="s">
        <v>2545</v>
      </c>
    </row>
    <row r="678" spans="1:16">
      <c r="A678" s="2">
        <v>329</v>
      </c>
      <c r="B678" s="2" t="s">
        <v>2905</v>
      </c>
      <c r="C678" s="2">
        <v>182113240</v>
      </c>
      <c r="D678" s="2">
        <v>182113323</v>
      </c>
      <c r="E678" s="2">
        <v>1</v>
      </c>
      <c r="F678" s="2">
        <v>0</v>
      </c>
      <c r="G678" s="2">
        <v>11</v>
      </c>
      <c r="H678" s="2">
        <v>6</v>
      </c>
      <c r="I678" s="2">
        <f t="shared" si="10"/>
        <v>0.54545454545454541</v>
      </c>
      <c r="J678" s="2" t="s">
        <v>1892</v>
      </c>
      <c r="K678" s="2">
        <v>0</v>
      </c>
      <c r="L678" s="2">
        <v>0</v>
      </c>
      <c r="M678" s="2">
        <v>1</v>
      </c>
      <c r="N678" s="2" t="s">
        <v>1492</v>
      </c>
      <c r="O678" s="2">
        <v>83</v>
      </c>
      <c r="P678" s="2" t="s">
        <v>2544</v>
      </c>
    </row>
    <row r="679" spans="1:16">
      <c r="A679" s="2">
        <v>1651</v>
      </c>
      <c r="B679" s="2" t="s">
        <v>2895</v>
      </c>
      <c r="C679" s="2">
        <v>4782643</v>
      </c>
      <c r="D679" s="2">
        <v>4782739</v>
      </c>
      <c r="E679" s="2">
        <v>1</v>
      </c>
      <c r="F679" s="2">
        <v>0</v>
      </c>
      <c r="G679" s="2">
        <v>11</v>
      </c>
      <c r="H679" s="2">
        <v>6</v>
      </c>
      <c r="I679" s="2">
        <f t="shared" si="10"/>
        <v>0.54545454545454541</v>
      </c>
      <c r="J679" s="2" t="s">
        <v>1892</v>
      </c>
      <c r="K679" s="2">
        <v>0</v>
      </c>
      <c r="L679" s="2">
        <v>0</v>
      </c>
      <c r="M679" s="2">
        <v>1</v>
      </c>
      <c r="N679" s="2" t="s">
        <v>1569</v>
      </c>
      <c r="O679" s="2">
        <v>85</v>
      </c>
      <c r="P679" s="2" t="s">
        <v>2546</v>
      </c>
    </row>
    <row r="680" spans="1:16">
      <c r="A680" s="2">
        <v>2366</v>
      </c>
      <c r="B680" s="2" t="s">
        <v>2900</v>
      </c>
      <c r="C680" s="2">
        <v>14901949</v>
      </c>
      <c r="D680" s="2">
        <v>14902021</v>
      </c>
      <c r="E680" s="2">
        <v>1</v>
      </c>
      <c r="F680" s="2">
        <v>0</v>
      </c>
      <c r="G680" s="2">
        <v>11</v>
      </c>
      <c r="H680" s="2">
        <v>6</v>
      </c>
      <c r="I680" s="2">
        <f t="shared" si="10"/>
        <v>0.54545454545454541</v>
      </c>
      <c r="J680" s="2" t="s">
        <v>1892</v>
      </c>
      <c r="K680" s="2">
        <v>0</v>
      </c>
      <c r="L680" s="2">
        <v>0</v>
      </c>
      <c r="M680" s="2">
        <v>1</v>
      </c>
      <c r="N680" s="2" t="s">
        <v>1535</v>
      </c>
      <c r="O680" s="2">
        <v>91</v>
      </c>
      <c r="P680" s="2" t="s">
        <v>2547</v>
      </c>
    </row>
    <row r="681" spans="1:16">
      <c r="A681" s="2">
        <v>2509</v>
      </c>
      <c r="B681" s="2" t="s">
        <v>2899</v>
      </c>
      <c r="C681" s="2">
        <v>80357221</v>
      </c>
      <c r="D681" s="2">
        <v>80357303</v>
      </c>
      <c r="E681" s="2">
        <v>1</v>
      </c>
      <c r="F681" s="2">
        <v>0</v>
      </c>
      <c r="G681" s="2">
        <v>11</v>
      </c>
      <c r="H681" s="2">
        <v>6</v>
      </c>
      <c r="I681" s="2">
        <f t="shared" si="10"/>
        <v>0.54545454545454541</v>
      </c>
      <c r="J681" s="2" t="s">
        <v>1892</v>
      </c>
      <c r="K681" s="2">
        <v>0</v>
      </c>
      <c r="L681" s="2">
        <v>0</v>
      </c>
      <c r="M681" s="2">
        <v>1</v>
      </c>
      <c r="N681" s="2" t="s">
        <v>1370</v>
      </c>
      <c r="O681" s="2">
        <v>93</v>
      </c>
      <c r="P681" s="2" t="s">
        <v>2548</v>
      </c>
    </row>
    <row r="682" spans="1:16">
      <c r="A682" s="2">
        <v>778</v>
      </c>
      <c r="B682" s="2" t="s">
        <v>2891</v>
      </c>
      <c r="C682" s="2">
        <v>3190354</v>
      </c>
      <c r="D682" s="2">
        <v>3190422</v>
      </c>
      <c r="E682" s="2">
        <v>1</v>
      </c>
      <c r="F682" s="2">
        <v>0</v>
      </c>
      <c r="G682" s="2">
        <v>11</v>
      </c>
      <c r="H682" s="2">
        <v>6</v>
      </c>
      <c r="I682" s="2">
        <f t="shared" si="10"/>
        <v>0.54545454545454541</v>
      </c>
      <c r="J682" s="2" t="s">
        <v>1892</v>
      </c>
      <c r="K682" s="2">
        <v>0</v>
      </c>
      <c r="L682" s="2">
        <v>0</v>
      </c>
      <c r="M682" s="2">
        <v>1</v>
      </c>
      <c r="N682" s="2" t="s">
        <v>1604</v>
      </c>
      <c r="O682" s="2">
        <v>97</v>
      </c>
      <c r="P682" s="2" t="s">
        <v>2549</v>
      </c>
    </row>
    <row r="683" spans="1:16">
      <c r="A683" s="2">
        <v>1133</v>
      </c>
      <c r="B683" s="2" t="s">
        <v>2909</v>
      </c>
      <c r="C683" s="2">
        <v>17971085</v>
      </c>
      <c r="D683" s="2">
        <v>17971179</v>
      </c>
      <c r="E683" s="2">
        <v>1</v>
      </c>
      <c r="F683" s="2">
        <v>0</v>
      </c>
      <c r="G683" s="2">
        <v>11</v>
      </c>
      <c r="H683" s="2">
        <v>6</v>
      </c>
      <c r="I683" s="2">
        <f t="shared" si="10"/>
        <v>0.54545454545454541</v>
      </c>
      <c r="J683" s="2" t="s">
        <v>1892</v>
      </c>
      <c r="K683" s="2">
        <v>0</v>
      </c>
      <c r="L683" s="2">
        <v>0</v>
      </c>
      <c r="M683" s="2">
        <v>1</v>
      </c>
      <c r="N683" s="2" t="s">
        <v>1662</v>
      </c>
      <c r="O683" s="2">
        <v>99</v>
      </c>
      <c r="P683" s="2" t="s">
        <v>2550</v>
      </c>
    </row>
    <row r="684" spans="1:16">
      <c r="A684" s="2">
        <v>882</v>
      </c>
      <c r="B684" s="2" t="s">
        <v>2887</v>
      </c>
      <c r="C684" s="2">
        <v>139220621</v>
      </c>
      <c r="D684" s="2">
        <v>139220713</v>
      </c>
      <c r="E684" s="2">
        <v>1</v>
      </c>
      <c r="F684" s="2">
        <v>0</v>
      </c>
      <c r="G684" s="2">
        <v>11</v>
      </c>
      <c r="H684" s="2">
        <v>6</v>
      </c>
      <c r="I684" s="2">
        <f t="shared" si="10"/>
        <v>0.54545454545454541</v>
      </c>
      <c r="J684" s="2" t="s">
        <v>1892</v>
      </c>
      <c r="K684" s="2">
        <v>0</v>
      </c>
      <c r="L684" s="2">
        <v>0</v>
      </c>
      <c r="M684" s="2">
        <v>1</v>
      </c>
      <c r="N684" s="2" t="s">
        <v>1752</v>
      </c>
      <c r="O684" s="2">
        <v>102</v>
      </c>
      <c r="P684" s="2" t="s">
        <v>2551</v>
      </c>
    </row>
    <row r="685" spans="1:16">
      <c r="A685" s="2">
        <v>1565</v>
      </c>
      <c r="B685" s="2" t="s">
        <v>2898</v>
      </c>
      <c r="C685" s="2">
        <v>65195931</v>
      </c>
      <c r="D685" s="2">
        <v>65196003</v>
      </c>
      <c r="E685" s="2">
        <v>1</v>
      </c>
      <c r="F685" s="2">
        <v>0</v>
      </c>
      <c r="G685" s="2">
        <v>11</v>
      </c>
      <c r="H685" s="2">
        <v>6</v>
      </c>
      <c r="I685" s="2">
        <f t="shared" si="10"/>
        <v>0.54545454545454541</v>
      </c>
      <c r="J685" s="2" t="s">
        <v>1892</v>
      </c>
      <c r="K685" s="2">
        <v>0</v>
      </c>
      <c r="L685" s="2">
        <v>0</v>
      </c>
      <c r="M685" s="2">
        <v>1</v>
      </c>
      <c r="N685" s="2" t="s">
        <v>1678</v>
      </c>
      <c r="O685" s="2">
        <v>104</v>
      </c>
      <c r="P685" s="2" t="s">
        <v>2552</v>
      </c>
    </row>
    <row r="686" spans="1:16">
      <c r="A686" s="2">
        <v>950</v>
      </c>
      <c r="B686" s="2" t="s">
        <v>2887</v>
      </c>
      <c r="C686" s="2">
        <v>125108871</v>
      </c>
      <c r="D686" s="2">
        <v>125108954</v>
      </c>
      <c r="E686" s="2">
        <v>1</v>
      </c>
      <c r="F686" s="2">
        <v>0</v>
      </c>
      <c r="G686" s="2">
        <v>13</v>
      </c>
      <c r="H686" s="2">
        <v>7</v>
      </c>
      <c r="I686" s="2">
        <f t="shared" si="10"/>
        <v>0.53846153846153844</v>
      </c>
      <c r="J686" s="2" t="s">
        <v>1892</v>
      </c>
      <c r="K686" s="2">
        <v>0</v>
      </c>
      <c r="L686" s="2">
        <v>0</v>
      </c>
      <c r="M686" s="2">
        <v>1</v>
      </c>
      <c r="N686" s="2" t="s">
        <v>1264</v>
      </c>
      <c r="O686" s="2">
        <v>107</v>
      </c>
      <c r="P686" s="2" t="s">
        <v>2553</v>
      </c>
    </row>
    <row r="687" spans="1:16">
      <c r="A687" s="2">
        <v>2106</v>
      </c>
      <c r="B687" s="2" t="s">
        <v>2909</v>
      </c>
      <c r="C687" s="2">
        <v>33569104</v>
      </c>
      <c r="D687" s="2">
        <v>33569185</v>
      </c>
      <c r="E687" s="2">
        <v>1</v>
      </c>
      <c r="F687" s="2">
        <v>0</v>
      </c>
      <c r="G687" s="2">
        <v>13</v>
      </c>
      <c r="H687" s="2">
        <v>7</v>
      </c>
      <c r="I687" s="2">
        <f t="shared" si="10"/>
        <v>0.53846153846153844</v>
      </c>
      <c r="J687" s="2" t="s">
        <v>1892</v>
      </c>
      <c r="K687" s="2">
        <v>0</v>
      </c>
      <c r="L687" s="2">
        <v>0</v>
      </c>
      <c r="M687" s="2">
        <v>1</v>
      </c>
      <c r="N687" s="2" t="s">
        <v>1652</v>
      </c>
      <c r="O687" s="2">
        <v>108</v>
      </c>
      <c r="P687" s="2" t="s">
        <v>2554</v>
      </c>
    </row>
    <row r="688" spans="1:16">
      <c r="A688" s="2">
        <v>2043</v>
      </c>
      <c r="B688" s="2" t="s">
        <v>2891</v>
      </c>
      <c r="C688" s="2">
        <v>3190160</v>
      </c>
      <c r="D688" s="2">
        <v>3190277</v>
      </c>
      <c r="E688" s="2">
        <v>1</v>
      </c>
      <c r="F688" s="2">
        <v>0</v>
      </c>
      <c r="G688" s="2">
        <v>13</v>
      </c>
      <c r="H688" s="2">
        <v>7</v>
      </c>
      <c r="I688" s="2">
        <f t="shared" si="10"/>
        <v>0.53846153846153844</v>
      </c>
      <c r="J688" s="2" t="s">
        <v>1892</v>
      </c>
      <c r="K688" s="2">
        <v>0</v>
      </c>
      <c r="L688" s="2">
        <v>0</v>
      </c>
      <c r="M688" s="2">
        <v>1</v>
      </c>
      <c r="N688" s="2" t="s">
        <v>1612</v>
      </c>
      <c r="O688" s="2">
        <v>112</v>
      </c>
      <c r="P688" s="2" t="s">
        <v>2555</v>
      </c>
    </row>
    <row r="689" spans="1:16">
      <c r="A689" s="2">
        <v>1360</v>
      </c>
      <c r="B689" s="2" t="s">
        <v>2902</v>
      </c>
      <c r="C689" s="2">
        <v>45751966</v>
      </c>
      <c r="D689" s="2">
        <v>45752074</v>
      </c>
      <c r="E689" s="2">
        <v>1</v>
      </c>
      <c r="F689" s="2">
        <v>0</v>
      </c>
      <c r="G689" s="2">
        <v>13</v>
      </c>
      <c r="H689" s="2">
        <v>7</v>
      </c>
      <c r="I689" s="2">
        <f t="shared" si="10"/>
        <v>0.53846153846153844</v>
      </c>
      <c r="J689" s="2" t="s">
        <v>1892</v>
      </c>
      <c r="K689" s="2">
        <v>0</v>
      </c>
      <c r="L689" s="2">
        <v>0</v>
      </c>
      <c r="M689" s="2">
        <v>1</v>
      </c>
      <c r="N689" s="2" t="s">
        <v>1550</v>
      </c>
      <c r="O689" s="2">
        <v>113</v>
      </c>
      <c r="P689" s="2" t="s">
        <v>2556</v>
      </c>
    </row>
    <row r="690" spans="1:16">
      <c r="A690" s="2">
        <v>102</v>
      </c>
      <c r="B690" s="2" t="s">
        <v>2899</v>
      </c>
      <c r="C690" s="2">
        <v>41445202</v>
      </c>
      <c r="D690" s="2">
        <v>41445291</v>
      </c>
      <c r="E690" s="2">
        <v>1</v>
      </c>
      <c r="F690" s="2">
        <v>0</v>
      </c>
      <c r="G690" s="2">
        <v>13</v>
      </c>
      <c r="H690" s="2">
        <v>7</v>
      </c>
      <c r="I690" s="2">
        <f t="shared" si="10"/>
        <v>0.53846153846153844</v>
      </c>
      <c r="J690" s="2" t="s">
        <v>1892</v>
      </c>
      <c r="K690" s="2">
        <v>0</v>
      </c>
      <c r="L690" s="2">
        <v>0</v>
      </c>
      <c r="M690" s="2">
        <v>1</v>
      </c>
      <c r="N690" s="2" t="s">
        <v>1664</v>
      </c>
      <c r="O690" s="2">
        <v>116</v>
      </c>
      <c r="P690" s="2" t="s">
        <v>2557</v>
      </c>
    </row>
    <row r="691" spans="1:16">
      <c r="A691" s="2">
        <v>1189</v>
      </c>
      <c r="B691" s="2" t="s">
        <v>2892</v>
      </c>
      <c r="C691" s="2">
        <v>133191697</v>
      </c>
      <c r="D691" s="2">
        <v>133191803</v>
      </c>
      <c r="E691" s="2">
        <v>1</v>
      </c>
      <c r="F691" s="2">
        <v>0</v>
      </c>
      <c r="G691" s="2">
        <v>15</v>
      </c>
      <c r="H691" s="2">
        <v>8</v>
      </c>
      <c r="I691" s="2">
        <f t="shared" si="10"/>
        <v>0.53333333333333333</v>
      </c>
      <c r="J691" s="2" t="s">
        <v>1892</v>
      </c>
      <c r="K691" s="2">
        <v>0</v>
      </c>
      <c r="L691" s="2">
        <v>0</v>
      </c>
      <c r="M691" s="2">
        <v>1</v>
      </c>
      <c r="N691" s="2" t="s">
        <v>1491</v>
      </c>
      <c r="O691" s="2">
        <v>118</v>
      </c>
      <c r="P691" s="2" t="s">
        <v>2558</v>
      </c>
    </row>
    <row r="692" spans="1:16">
      <c r="A692" s="2">
        <v>883</v>
      </c>
      <c r="B692" s="2" t="s">
        <v>2888</v>
      </c>
      <c r="C692" s="2">
        <v>43187927</v>
      </c>
      <c r="D692" s="2">
        <v>43188063</v>
      </c>
      <c r="E692" s="2">
        <v>1</v>
      </c>
      <c r="F692" s="2">
        <v>0</v>
      </c>
      <c r="G692" s="2">
        <v>15</v>
      </c>
      <c r="H692" s="2">
        <v>8</v>
      </c>
      <c r="I692" s="2">
        <f t="shared" si="10"/>
        <v>0.53333333333333333</v>
      </c>
      <c r="J692" s="2" t="s">
        <v>1892</v>
      </c>
      <c r="K692" s="2">
        <v>0</v>
      </c>
      <c r="L692" s="2">
        <v>0</v>
      </c>
      <c r="M692" s="2">
        <v>1</v>
      </c>
      <c r="N692" s="2" t="s">
        <v>1917</v>
      </c>
      <c r="O692" s="2">
        <v>120</v>
      </c>
      <c r="P692" s="2" t="s">
        <v>2559</v>
      </c>
    </row>
    <row r="693" spans="1:16">
      <c r="A693" s="2">
        <v>1601</v>
      </c>
      <c r="B693" s="2" t="s">
        <v>2901</v>
      </c>
      <c r="C693" s="2">
        <v>19192091</v>
      </c>
      <c r="D693" s="2">
        <v>19192247</v>
      </c>
      <c r="E693" s="2">
        <v>1</v>
      </c>
      <c r="F693" s="2">
        <v>0</v>
      </c>
      <c r="G693" s="2">
        <v>15</v>
      </c>
      <c r="H693" s="2">
        <v>8</v>
      </c>
      <c r="I693" s="2">
        <f t="shared" si="10"/>
        <v>0.53333333333333333</v>
      </c>
      <c r="J693" s="2" t="s">
        <v>1892</v>
      </c>
      <c r="K693" s="2">
        <v>0</v>
      </c>
      <c r="L693" s="2">
        <v>0</v>
      </c>
      <c r="M693" s="2">
        <v>1</v>
      </c>
      <c r="N693" s="2" t="s">
        <v>1738</v>
      </c>
      <c r="O693" s="2">
        <v>121</v>
      </c>
      <c r="P693" s="2" t="s">
        <v>2238</v>
      </c>
    </row>
    <row r="694" spans="1:16">
      <c r="A694" s="2">
        <v>2206</v>
      </c>
      <c r="B694" s="2" t="s">
        <v>2895</v>
      </c>
      <c r="C694" s="2">
        <v>22516991</v>
      </c>
      <c r="D694" s="2">
        <v>22517103</v>
      </c>
      <c r="E694" s="2">
        <v>1</v>
      </c>
      <c r="F694" s="2">
        <v>1</v>
      </c>
      <c r="G694" s="2">
        <v>15</v>
      </c>
      <c r="H694" s="2">
        <v>8</v>
      </c>
      <c r="I694" s="2">
        <f t="shared" si="10"/>
        <v>0.53333333333333333</v>
      </c>
      <c r="J694" s="2" t="s">
        <v>1892</v>
      </c>
      <c r="K694" s="2">
        <v>0</v>
      </c>
      <c r="L694" s="2">
        <v>0</v>
      </c>
      <c r="M694" s="2">
        <v>1</v>
      </c>
      <c r="N694" s="2" t="s">
        <v>1444</v>
      </c>
      <c r="O694" s="2">
        <v>123</v>
      </c>
      <c r="P694" s="2" t="s">
        <v>2239</v>
      </c>
    </row>
    <row r="695" spans="1:16">
      <c r="A695" s="2">
        <v>973</v>
      </c>
      <c r="B695" s="2" t="s">
        <v>2893</v>
      </c>
      <c r="C695" s="2">
        <v>26496499</v>
      </c>
      <c r="D695" s="2">
        <v>26496598</v>
      </c>
      <c r="E695" s="2">
        <v>1</v>
      </c>
      <c r="F695" s="2">
        <v>0</v>
      </c>
      <c r="G695" s="2">
        <v>15</v>
      </c>
      <c r="H695" s="2">
        <v>8</v>
      </c>
      <c r="I695" s="2">
        <f t="shared" si="10"/>
        <v>0.53333333333333333</v>
      </c>
      <c r="J695" s="2" t="s">
        <v>1892</v>
      </c>
      <c r="K695" s="2">
        <v>0</v>
      </c>
      <c r="L695" s="2">
        <v>0</v>
      </c>
      <c r="M695" s="2">
        <v>1</v>
      </c>
      <c r="N695" s="2" t="s">
        <v>1796</v>
      </c>
      <c r="O695" s="2">
        <v>124</v>
      </c>
      <c r="P695" s="2" t="s">
        <v>2240</v>
      </c>
    </row>
    <row r="696" spans="1:16">
      <c r="A696" s="2">
        <v>341</v>
      </c>
      <c r="B696" s="2" t="s">
        <v>2896</v>
      </c>
      <c r="C696" s="2">
        <v>235330934</v>
      </c>
      <c r="D696" s="2">
        <v>235331062</v>
      </c>
      <c r="E696" s="2">
        <v>1</v>
      </c>
      <c r="F696" s="2">
        <v>0</v>
      </c>
      <c r="G696" s="2">
        <v>15</v>
      </c>
      <c r="H696" s="2">
        <v>8</v>
      </c>
      <c r="I696" s="2">
        <f t="shared" si="10"/>
        <v>0.53333333333333333</v>
      </c>
      <c r="J696" s="2" t="s">
        <v>1892</v>
      </c>
      <c r="K696" s="2">
        <v>0</v>
      </c>
      <c r="L696" s="2">
        <v>0</v>
      </c>
      <c r="M696" s="2">
        <v>1</v>
      </c>
      <c r="N696" s="2" t="s">
        <v>1524</v>
      </c>
      <c r="O696" s="2">
        <v>127</v>
      </c>
      <c r="P696" s="2" t="s">
        <v>2465</v>
      </c>
    </row>
    <row r="697" spans="1:16">
      <c r="A697" s="2">
        <v>780</v>
      </c>
      <c r="B697" s="2" t="s">
        <v>2908</v>
      </c>
      <c r="C697" s="2">
        <v>45300432</v>
      </c>
      <c r="D697" s="2">
        <v>45300616</v>
      </c>
      <c r="E697" s="2">
        <v>1</v>
      </c>
      <c r="F697" s="2">
        <v>0</v>
      </c>
      <c r="G697" s="2">
        <v>30</v>
      </c>
      <c r="H697" s="2">
        <v>16</v>
      </c>
      <c r="I697" s="2">
        <f t="shared" si="10"/>
        <v>0.53333333333333333</v>
      </c>
      <c r="J697" s="2" t="s">
        <v>1892</v>
      </c>
      <c r="K697" s="2">
        <v>0</v>
      </c>
      <c r="L697" s="2">
        <v>0</v>
      </c>
      <c r="M697" s="2">
        <v>1</v>
      </c>
      <c r="N697" s="2" t="s">
        <v>1420</v>
      </c>
      <c r="O697" s="2">
        <v>127</v>
      </c>
      <c r="P697" s="2" t="s">
        <v>2241</v>
      </c>
    </row>
    <row r="698" spans="1:16">
      <c r="A698" s="2">
        <v>2064</v>
      </c>
      <c r="B698" s="2" t="s">
        <v>2902</v>
      </c>
      <c r="C698" s="2">
        <v>47500288</v>
      </c>
      <c r="D698" s="2">
        <v>47500446</v>
      </c>
      <c r="E698" s="2">
        <v>1</v>
      </c>
      <c r="F698" s="2">
        <v>1</v>
      </c>
      <c r="G698" s="2">
        <v>19</v>
      </c>
      <c r="H698" s="2">
        <v>10</v>
      </c>
      <c r="I698" s="2">
        <f t="shared" si="10"/>
        <v>0.52631578947368418</v>
      </c>
      <c r="J698" s="2" t="s">
        <v>1892</v>
      </c>
      <c r="K698" s="2">
        <v>0</v>
      </c>
      <c r="L698" s="2">
        <v>0</v>
      </c>
      <c r="M698" s="2">
        <v>1</v>
      </c>
      <c r="N698" s="2" t="s">
        <v>1266</v>
      </c>
      <c r="O698" s="2">
        <v>132</v>
      </c>
      <c r="P698" s="2" t="s">
        <v>2243</v>
      </c>
    </row>
    <row r="699" spans="1:16">
      <c r="A699" s="2">
        <v>2036</v>
      </c>
      <c r="B699" s="2" t="s">
        <v>2909</v>
      </c>
      <c r="C699" s="2">
        <v>58898065</v>
      </c>
      <c r="D699" s="2">
        <v>58898262</v>
      </c>
      <c r="E699" s="2">
        <v>1</v>
      </c>
      <c r="F699" s="2">
        <v>1</v>
      </c>
      <c r="G699" s="2">
        <v>19</v>
      </c>
      <c r="H699" s="2">
        <v>10</v>
      </c>
      <c r="I699" s="2">
        <f t="shared" si="10"/>
        <v>0.52631578947368418</v>
      </c>
      <c r="J699" s="2" t="s">
        <v>1892</v>
      </c>
      <c r="K699" s="2">
        <v>0</v>
      </c>
      <c r="L699" s="2">
        <v>0</v>
      </c>
      <c r="M699" s="2">
        <v>1</v>
      </c>
      <c r="N699" s="2" t="s">
        <v>1740</v>
      </c>
      <c r="O699" s="2">
        <v>132</v>
      </c>
      <c r="P699" s="2" t="s">
        <v>2242</v>
      </c>
    </row>
    <row r="700" spans="1:16">
      <c r="A700" s="2">
        <v>992</v>
      </c>
      <c r="B700" s="2" t="s">
        <v>2906</v>
      </c>
      <c r="C700" s="2">
        <v>38148535</v>
      </c>
      <c r="D700" s="2">
        <v>38148741</v>
      </c>
      <c r="E700" s="2">
        <v>1</v>
      </c>
      <c r="F700" s="2">
        <v>1</v>
      </c>
      <c r="G700" s="2">
        <v>19</v>
      </c>
      <c r="H700" s="2">
        <v>10</v>
      </c>
      <c r="I700" s="2">
        <f t="shared" si="10"/>
        <v>0.52631578947368418</v>
      </c>
      <c r="J700" s="2" t="s">
        <v>1892</v>
      </c>
      <c r="K700" s="2">
        <v>0</v>
      </c>
      <c r="L700" s="2">
        <v>0</v>
      </c>
      <c r="M700" s="2">
        <v>1</v>
      </c>
      <c r="N700" s="2" t="s">
        <v>1265</v>
      </c>
      <c r="O700" s="2">
        <v>132</v>
      </c>
      <c r="P700" s="2" t="s">
        <v>2806</v>
      </c>
    </row>
    <row r="701" spans="1:16">
      <c r="A701" s="2">
        <v>682</v>
      </c>
      <c r="B701" s="2" t="s">
        <v>2892</v>
      </c>
      <c r="C701" s="2">
        <v>110993322</v>
      </c>
      <c r="D701" s="2">
        <v>110993646</v>
      </c>
      <c r="E701" s="2">
        <v>1</v>
      </c>
      <c r="F701" s="2">
        <v>1</v>
      </c>
      <c r="G701" s="2">
        <v>44</v>
      </c>
      <c r="H701" s="2">
        <v>23</v>
      </c>
      <c r="I701" s="2">
        <f t="shared" si="10"/>
        <v>0.52272727272727271</v>
      </c>
      <c r="J701" s="2" t="s">
        <v>1892</v>
      </c>
      <c r="K701" s="2">
        <v>0</v>
      </c>
      <c r="L701" s="2">
        <v>0</v>
      </c>
      <c r="M701" s="2">
        <v>1</v>
      </c>
      <c r="N701" s="2" t="s">
        <v>1750</v>
      </c>
      <c r="O701" s="2">
        <v>143</v>
      </c>
      <c r="P701" s="2" t="s">
        <v>2244</v>
      </c>
    </row>
    <row r="702" spans="1:16">
      <c r="A702" s="2">
        <v>2394</v>
      </c>
      <c r="B702" s="2" t="s">
        <v>2905</v>
      </c>
      <c r="C702" s="2">
        <v>33899271</v>
      </c>
      <c r="D702" s="2">
        <v>33899437</v>
      </c>
      <c r="E702" s="2">
        <v>1</v>
      </c>
      <c r="F702" s="2">
        <v>0</v>
      </c>
      <c r="G702" s="2">
        <v>22</v>
      </c>
      <c r="H702" s="2">
        <v>11</v>
      </c>
      <c r="I702" s="2">
        <f t="shared" si="10"/>
        <v>0.5</v>
      </c>
      <c r="J702" s="2" t="s">
        <v>1892</v>
      </c>
      <c r="K702" s="2">
        <v>0</v>
      </c>
      <c r="L702" s="2">
        <v>0</v>
      </c>
      <c r="M702" s="2">
        <v>1</v>
      </c>
      <c r="N702" s="2" t="s">
        <v>1267</v>
      </c>
      <c r="O702" s="2">
        <v>144</v>
      </c>
      <c r="P702" s="2" t="s">
        <v>2245</v>
      </c>
    </row>
    <row r="703" spans="1:16">
      <c r="A703" s="2">
        <v>2132</v>
      </c>
      <c r="B703" s="2" t="s">
        <v>2905</v>
      </c>
      <c r="C703" s="2">
        <v>150782324</v>
      </c>
      <c r="D703" s="2">
        <v>150782391</v>
      </c>
      <c r="E703" s="2">
        <v>1</v>
      </c>
      <c r="F703" s="2">
        <v>0</v>
      </c>
      <c r="G703" s="2">
        <v>10</v>
      </c>
      <c r="H703" s="2">
        <v>5</v>
      </c>
      <c r="I703" s="2">
        <f t="shared" si="10"/>
        <v>0.5</v>
      </c>
      <c r="J703" s="2" t="s">
        <v>1892</v>
      </c>
      <c r="K703" s="2">
        <v>0</v>
      </c>
      <c r="L703" s="2">
        <v>0</v>
      </c>
      <c r="M703" s="2">
        <v>1</v>
      </c>
      <c r="N703" s="2" t="s">
        <v>1500</v>
      </c>
      <c r="O703" s="2">
        <v>144</v>
      </c>
      <c r="P703" s="2" t="s">
        <v>2473</v>
      </c>
    </row>
    <row r="704" spans="1:16">
      <c r="A704" s="2">
        <v>1487</v>
      </c>
      <c r="B704" s="2" t="s">
        <v>2905</v>
      </c>
      <c r="C704" s="2">
        <v>45265414</v>
      </c>
      <c r="D704" s="2">
        <v>45265680</v>
      </c>
      <c r="E704" s="2">
        <v>1</v>
      </c>
      <c r="F704" s="2">
        <v>0</v>
      </c>
      <c r="G704" s="2">
        <v>26</v>
      </c>
      <c r="H704" s="2">
        <v>13</v>
      </c>
      <c r="I704" s="2">
        <f t="shared" si="10"/>
        <v>0.5</v>
      </c>
      <c r="J704" s="2" t="s">
        <v>1892</v>
      </c>
      <c r="K704" s="2">
        <v>0</v>
      </c>
      <c r="L704" s="2">
        <v>0</v>
      </c>
      <c r="M704" s="2">
        <v>1</v>
      </c>
      <c r="N704" s="2" t="s">
        <v>1429</v>
      </c>
      <c r="O704" s="2">
        <v>145</v>
      </c>
      <c r="P704" s="2" t="s">
        <v>2246</v>
      </c>
    </row>
    <row r="705" spans="1:16">
      <c r="A705" s="2">
        <v>971</v>
      </c>
      <c r="B705" s="2" t="s">
        <v>2905</v>
      </c>
      <c r="C705" s="2">
        <v>33501721</v>
      </c>
      <c r="D705" s="2">
        <v>33501763</v>
      </c>
      <c r="E705" s="2">
        <v>1</v>
      </c>
      <c r="F705" s="2">
        <v>0</v>
      </c>
      <c r="G705" s="2">
        <v>6</v>
      </c>
      <c r="H705" s="2">
        <v>3</v>
      </c>
      <c r="I705" s="2">
        <f t="shared" si="10"/>
        <v>0.5</v>
      </c>
      <c r="J705" s="2" t="s">
        <v>1892</v>
      </c>
      <c r="K705" s="2">
        <v>0</v>
      </c>
      <c r="L705" s="2">
        <v>0</v>
      </c>
      <c r="M705" s="2">
        <v>1</v>
      </c>
      <c r="N705" s="2" t="s">
        <v>1521</v>
      </c>
      <c r="O705" s="2">
        <v>147</v>
      </c>
      <c r="P705" s="2" t="s">
        <v>2247</v>
      </c>
    </row>
    <row r="706" spans="1:16">
      <c r="A706" s="2">
        <v>389</v>
      </c>
      <c r="B706" s="2" t="s">
        <v>2905</v>
      </c>
      <c r="C706" s="2">
        <v>9127400</v>
      </c>
      <c r="D706" s="2">
        <v>9127551</v>
      </c>
      <c r="E706" s="2">
        <v>1</v>
      </c>
      <c r="F706" s="2">
        <v>0</v>
      </c>
      <c r="G706" s="2">
        <v>18</v>
      </c>
      <c r="H706" s="2">
        <v>9</v>
      </c>
      <c r="I706" s="2">
        <f t="shared" si="10"/>
        <v>0.5</v>
      </c>
      <c r="J706" s="2" t="s">
        <v>1892</v>
      </c>
      <c r="K706" s="2">
        <v>0</v>
      </c>
      <c r="L706" s="2">
        <v>0</v>
      </c>
      <c r="M706" s="2">
        <v>1</v>
      </c>
      <c r="N706" s="2" t="s">
        <v>1549</v>
      </c>
      <c r="O706" s="2">
        <v>151</v>
      </c>
      <c r="P706" s="2" t="s">
        <v>2248</v>
      </c>
    </row>
    <row r="707" spans="1:16">
      <c r="A707" s="2">
        <v>710</v>
      </c>
      <c r="B707" s="2" t="s">
        <v>2905</v>
      </c>
      <c r="C707" s="2">
        <v>234735669</v>
      </c>
      <c r="D707" s="2">
        <v>234735715</v>
      </c>
      <c r="E707" s="2">
        <v>1</v>
      </c>
      <c r="F707" s="2">
        <v>0</v>
      </c>
      <c r="G707" s="2">
        <v>8</v>
      </c>
      <c r="H707" s="2">
        <v>4</v>
      </c>
      <c r="I707" s="2">
        <f t="shared" si="10"/>
        <v>0.5</v>
      </c>
      <c r="J707" s="2" t="s">
        <v>1892</v>
      </c>
      <c r="K707" s="2">
        <v>0</v>
      </c>
      <c r="L707" s="2">
        <v>0</v>
      </c>
      <c r="M707" s="2">
        <v>1</v>
      </c>
      <c r="N707" s="2" t="s">
        <v>1700</v>
      </c>
      <c r="O707" s="2">
        <v>158</v>
      </c>
      <c r="P707" s="2" t="s">
        <v>2249</v>
      </c>
    </row>
    <row r="708" spans="1:16">
      <c r="A708" s="2">
        <v>68</v>
      </c>
      <c r="B708" s="2" t="s">
        <v>2905</v>
      </c>
      <c r="C708" s="2">
        <v>234908296</v>
      </c>
      <c r="D708" s="2">
        <v>234908345</v>
      </c>
      <c r="E708" s="2">
        <v>1</v>
      </c>
      <c r="F708" s="2">
        <v>0</v>
      </c>
      <c r="G708" s="2">
        <v>8</v>
      </c>
      <c r="H708" s="2">
        <v>4</v>
      </c>
      <c r="I708" s="2">
        <f t="shared" si="10"/>
        <v>0.5</v>
      </c>
      <c r="J708" s="2" t="s">
        <v>1892</v>
      </c>
      <c r="K708" s="2">
        <v>0</v>
      </c>
      <c r="L708" s="2">
        <v>0</v>
      </c>
      <c r="M708" s="2">
        <v>1</v>
      </c>
      <c r="N708" s="2" t="s">
        <v>1268</v>
      </c>
      <c r="O708" s="2">
        <v>176</v>
      </c>
      <c r="P708" s="2" t="s">
        <v>2250</v>
      </c>
    </row>
    <row r="709" spans="1:16">
      <c r="A709" s="2">
        <v>1869</v>
      </c>
      <c r="B709" s="2" t="s">
        <v>2905</v>
      </c>
      <c r="C709" s="2">
        <v>26021703</v>
      </c>
      <c r="D709" s="2">
        <v>26021770</v>
      </c>
      <c r="E709" s="2">
        <v>1</v>
      </c>
      <c r="F709" s="2">
        <v>0</v>
      </c>
      <c r="G709" s="2">
        <v>10</v>
      </c>
      <c r="H709" s="2">
        <v>5</v>
      </c>
      <c r="I709" s="2">
        <f t="shared" si="10"/>
        <v>0.5</v>
      </c>
      <c r="J709" s="2" t="s">
        <v>1892</v>
      </c>
      <c r="K709" s="2">
        <v>0</v>
      </c>
      <c r="L709" s="2">
        <v>0</v>
      </c>
      <c r="M709" s="2">
        <v>1</v>
      </c>
      <c r="N709" s="2" t="s">
        <v>1644</v>
      </c>
      <c r="O709" s="2">
        <v>178</v>
      </c>
      <c r="P709" s="2" t="s">
        <v>2476</v>
      </c>
    </row>
    <row r="710" spans="1:16">
      <c r="A710" s="2">
        <v>1447</v>
      </c>
      <c r="B710" s="2" t="s">
        <v>2886</v>
      </c>
      <c r="C710" s="2">
        <v>121417902</v>
      </c>
      <c r="D710" s="2">
        <v>121417946</v>
      </c>
      <c r="E710" s="2">
        <v>1</v>
      </c>
      <c r="F710" s="2">
        <v>0</v>
      </c>
      <c r="G710" s="2">
        <v>8</v>
      </c>
      <c r="H710" s="2">
        <v>4</v>
      </c>
      <c r="I710" s="2">
        <f t="shared" ref="I710:I773" si="11">H710/G710</f>
        <v>0.5</v>
      </c>
      <c r="J710" s="2" t="s">
        <v>1892</v>
      </c>
      <c r="K710" s="2">
        <v>0</v>
      </c>
      <c r="L710" s="2">
        <v>0</v>
      </c>
      <c r="M710" s="2">
        <v>1</v>
      </c>
      <c r="N710" s="2" t="s">
        <v>1474</v>
      </c>
      <c r="O710" s="2">
        <v>182</v>
      </c>
      <c r="P710" s="2" t="s">
        <v>2251</v>
      </c>
    </row>
    <row r="711" spans="1:16">
      <c r="A711" s="2">
        <v>1153</v>
      </c>
      <c r="B711" s="2" t="s">
        <v>2886</v>
      </c>
      <c r="C711" s="2">
        <v>11800352</v>
      </c>
      <c r="D711" s="2">
        <v>11800409</v>
      </c>
      <c r="E711" s="2">
        <v>1</v>
      </c>
      <c r="F711" s="2">
        <v>0</v>
      </c>
      <c r="G711" s="2">
        <v>8</v>
      </c>
      <c r="H711" s="2">
        <v>4</v>
      </c>
      <c r="I711" s="2">
        <f t="shared" si="11"/>
        <v>0.5</v>
      </c>
      <c r="J711" s="2" t="s">
        <v>1892</v>
      </c>
      <c r="K711" s="2">
        <v>0</v>
      </c>
      <c r="L711" s="2">
        <v>0</v>
      </c>
      <c r="M711" s="2">
        <v>1</v>
      </c>
      <c r="N711" s="2" t="s">
        <v>1639</v>
      </c>
      <c r="O711" s="2">
        <v>183</v>
      </c>
      <c r="P711" s="2" t="s">
        <v>2252</v>
      </c>
    </row>
    <row r="712" spans="1:16">
      <c r="A712" s="2">
        <v>514</v>
      </c>
      <c r="B712" s="2" t="s">
        <v>2898</v>
      </c>
      <c r="C712" s="2">
        <v>118758547</v>
      </c>
      <c r="D712" s="2">
        <v>118758589</v>
      </c>
      <c r="E712" s="2">
        <v>1</v>
      </c>
      <c r="F712" s="2">
        <v>0</v>
      </c>
      <c r="G712" s="2">
        <v>6</v>
      </c>
      <c r="H712" s="2">
        <v>3</v>
      </c>
      <c r="I712" s="2">
        <f t="shared" si="11"/>
        <v>0.5</v>
      </c>
      <c r="J712" s="2" t="s">
        <v>1892</v>
      </c>
      <c r="K712" s="2">
        <v>0</v>
      </c>
      <c r="L712" s="2">
        <v>0</v>
      </c>
      <c r="M712" s="2">
        <v>1</v>
      </c>
      <c r="N712" s="2" t="s">
        <v>1920</v>
      </c>
      <c r="O712" s="2">
        <v>185</v>
      </c>
      <c r="P712" s="2" t="s">
        <v>2253</v>
      </c>
    </row>
    <row r="713" spans="1:16">
      <c r="A713" s="2">
        <v>488</v>
      </c>
      <c r="B713" s="2" t="s">
        <v>2898</v>
      </c>
      <c r="C713" s="2">
        <v>931500</v>
      </c>
      <c r="D713" s="2">
        <v>931599</v>
      </c>
      <c r="E713" s="2">
        <v>1</v>
      </c>
      <c r="F713" s="2">
        <v>0</v>
      </c>
      <c r="G713" s="2">
        <v>14</v>
      </c>
      <c r="H713" s="2">
        <v>7</v>
      </c>
      <c r="I713" s="2">
        <f t="shared" si="11"/>
        <v>0.5</v>
      </c>
      <c r="J713" s="2" t="s">
        <v>1892</v>
      </c>
      <c r="K713" s="2">
        <v>0</v>
      </c>
      <c r="L713" s="2">
        <v>0</v>
      </c>
      <c r="M713" s="2">
        <v>1</v>
      </c>
      <c r="N713" s="2" t="s">
        <v>1447</v>
      </c>
      <c r="O713" s="2">
        <v>188</v>
      </c>
      <c r="P713" s="2" t="s">
        <v>2254</v>
      </c>
    </row>
    <row r="714" spans="1:16">
      <c r="A714" s="2">
        <v>1619</v>
      </c>
      <c r="B714" s="2" t="s">
        <v>2892</v>
      </c>
      <c r="C714" s="2">
        <v>123547436</v>
      </c>
      <c r="D714" s="2">
        <v>123547505</v>
      </c>
      <c r="E714" s="2">
        <v>1</v>
      </c>
      <c r="F714" s="2">
        <v>0</v>
      </c>
      <c r="G714" s="2">
        <v>8</v>
      </c>
      <c r="H714" s="2">
        <v>4</v>
      </c>
      <c r="I714" s="2">
        <f t="shared" si="11"/>
        <v>0.5</v>
      </c>
      <c r="J714" s="2" t="s">
        <v>1892</v>
      </c>
      <c r="K714" s="2">
        <v>0</v>
      </c>
      <c r="L714" s="2">
        <v>0</v>
      </c>
      <c r="M714" s="2">
        <v>1</v>
      </c>
      <c r="N714" s="2" t="s">
        <v>1269</v>
      </c>
      <c r="O714" s="2">
        <v>189</v>
      </c>
      <c r="P714" s="2" t="s">
        <v>2256</v>
      </c>
    </row>
    <row r="715" spans="1:16">
      <c r="A715" s="2">
        <v>1535</v>
      </c>
      <c r="B715" s="2" t="s">
        <v>2892</v>
      </c>
      <c r="C715" s="2">
        <v>66217272</v>
      </c>
      <c r="D715" s="2">
        <v>66217352</v>
      </c>
      <c r="E715" s="2">
        <v>1</v>
      </c>
      <c r="F715" s="2">
        <v>0</v>
      </c>
      <c r="G715" s="2">
        <v>8</v>
      </c>
      <c r="H715" s="2">
        <v>4</v>
      </c>
      <c r="I715" s="2">
        <f t="shared" si="11"/>
        <v>0.5</v>
      </c>
      <c r="J715" s="2" t="s">
        <v>1892</v>
      </c>
      <c r="K715" s="2">
        <v>0</v>
      </c>
      <c r="L715" s="2">
        <v>0</v>
      </c>
      <c r="M715" s="2">
        <v>1</v>
      </c>
      <c r="N715" s="2" t="s">
        <v>1687</v>
      </c>
      <c r="O715" s="2">
        <v>189</v>
      </c>
      <c r="P715" s="2" t="s">
        <v>2255</v>
      </c>
    </row>
    <row r="716" spans="1:16">
      <c r="A716" s="2">
        <v>2293</v>
      </c>
      <c r="B716" s="2" t="s">
        <v>2892</v>
      </c>
      <c r="C716" s="2">
        <v>108079316</v>
      </c>
      <c r="D716" s="2">
        <v>108079384</v>
      </c>
      <c r="E716" s="2">
        <v>1</v>
      </c>
      <c r="F716" s="2">
        <v>0</v>
      </c>
      <c r="G716" s="2">
        <v>10</v>
      </c>
      <c r="H716" s="2">
        <v>5</v>
      </c>
      <c r="I716" s="2">
        <f t="shared" si="11"/>
        <v>0.5</v>
      </c>
      <c r="J716" s="2" t="s">
        <v>1892</v>
      </c>
      <c r="K716" s="2">
        <v>0</v>
      </c>
      <c r="L716" s="2">
        <v>0</v>
      </c>
      <c r="M716" s="2">
        <v>1</v>
      </c>
      <c r="N716" s="2" t="s">
        <v>1714</v>
      </c>
      <c r="O716" s="2">
        <v>208</v>
      </c>
      <c r="P716" s="2" t="s">
        <v>2257</v>
      </c>
    </row>
    <row r="717" spans="1:16">
      <c r="A717" s="2">
        <v>1263</v>
      </c>
      <c r="B717" s="2" t="s">
        <v>2892</v>
      </c>
      <c r="C717" s="2">
        <v>125412990</v>
      </c>
      <c r="D717" s="2">
        <v>125413104</v>
      </c>
      <c r="E717" s="2">
        <v>1</v>
      </c>
      <c r="F717" s="2">
        <v>0</v>
      </c>
      <c r="G717" s="2">
        <v>14</v>
      </c>
      <c r="H717" s="2">
        <v>7</v>
      </c>
      <c r="I717" s="2">
        <f t="shared" si="11"/>
        <v>0.5</v>
      </c>
      <c r="J717" s="2" t="s">
        <v>1892</v>
      </c>
      <c r="K717" s="2">
        <v>0</v>
      </c>
      <c r="L717" s="2">
        <v>0</v>
      </c>
      <c r="M717" s="2">
        <v>1</v>
      </c>
      <c r="N717" s="2" t="s">
        <v>1553</v>
      </c>
      <c r="O717" s="2">
        <v>209</v>
      </c>
      <c r="P717" s="2" t="s">
        <v>2446</v>
      </c>
    </row>
    <row r="718" spans="1:16">
      <c r="A718" s="2">
        <v>1681</v>
      </c>
      <c r="B718" s="2" t="s">
        <v>2892</v>
      </c>
      <c r="C718" s="2">
        <v>76206041</v>
      </c>
      <c r="D718" s="2">
        <v>76206087</v>
      </c>
      <c r="E718" s="2">
        <v>1</v>
      </c>
      <c r="F718" s="2">
        <v>0</v>
      </c>
      <c r="G718" s="2">
        <v>10</v>
      </c>
      <c r="H718" s="2">
        <v>5</v>
      </c>
      <c r="I718" s="2">
        <f t="shared" si="11"/>
        <v>0.5</v>
      </c>
      <c r="J718" s="2" t="s">
        <v>1892</v>
      </c>
      <c r="K718" s="2">
        <v>0</v>
      </c>
      <c r="L718" s="2">
        <v>0</v>
      </c>
      <c r="M718" s="2">
        <v>1</v>
      </c>
      <c r="N718" s="2" t="s">
        <v>1805</v>
      </c>
      <c r="O718" s="2">
        <v>213</v>
      </c>
      <c r="P718" s="2" t="s">
        <v>2258</v>
      </c>
    </row>
    <row r="719" spans="1:16">
      <c r="A719" s="2">
        <v>1527</v>
      </c>
      <c r="B719" s="2" t="s">
        <v>2908</v>
      </c>
      <c r="C719" s="2">
        <v>115060663</v>
      </c>
      <c r="D719" s="2">
        <v>115060719</v>
      </c>
      <c r="E719" s="2">
        <v>1</v>
      </c>
      <c r="F719" s="2">
        <v>0</v>
      </c>
      <c r="G719" s="2">
        <v>8</v>
      </c>
      <c r="H719" s="2">
        <v>4</v>
      </c>
      <c r="I719" s="2">
        <f t="shared" si="11"/>
        <v>0.5</v>
      </c>
      <c r="J719" s="2" t="s">
        <v>1892</v>
      </c>
      <c r="K719" s="2">
        <v>0</v>
      </c>
      <c r="L719" s="2">
        <v>0</v>
      </c>
      <c r="M719" s="2">
        <v>1</v>
      </c>
      <c r="N719" s="2" t="s">
        <v>1779</v>
      </c>
      <c r="O719" s="2">
        <v>214</v>
      </c>
      <c r="P719" s="2" t="s">
        <v>2517</v>
      </c>
    </row>
    <row r="720" spans="1:16">
      <c r="A720" s="2">
        <v>1196</v>
      </c>
      <c r="B720" s="2" t="s">
        <v>2894</v>
      </c>
      <c r="C720" s="2">
        <v>53976777</v>
      </c>
      <c r="D720" s="2">
        <v>53976855</v>
      </c>
      <c r="E720" s="2">
        <v>1</v>
      </c>
      <c r="F720" s="2">
        <v>0</v>
      </c>
      <c r="G720" s="2">
        <v>14</v>
      </c>
      <c r="H720" s="2">
        <v>7</v>
      </c>
      <c r="I720" s="2">
        <f t="shared" si="11"/>
        <v>0.5</v>
      </c>
      <c r="J720" s="2" t="s">
        <v>1892</v>
      </c>
      <c r="K720" s="2">
        <v>0</v>
      </c>
      <c r="L720" s="2">
        <v>0</v>
      </c>
      <c r="M720" s="2">
        <v>1</v>
      </c>
      <c r="N720" s="2" t="s">
        <v>1505</v>
      </c>
      <c r="O720" s="2">
        <v>215</v>
      </c>
      <c r="P720" s="2" t="s">
        <v>2259</v>
      </c>
    </row>
    <row r="721" spans="1:16">
      <c r="A721" s="2">
        <v>1547</v>
      </c>
      <c r="B721" s="2" t="s">
        <v>2894</v>
      </c>
      <c r="C721" s="2">
        <v>75407020</v>
      </c>
      <c r="D721" s="2">
        <v>75407064</v>
      </c>
      <c r="E721" s="2">
        <v>1</v>
      </c>
      <c r="F721" s="2">
        <v>0</v>
      </c>
      <c r="G721" s="2">
        <v>8</v>
      </c>
      <c r="H721" s="2">
        <v>4</v>
      </c>
      <c r="I721" s="2">
        <f t="shared" si="11"/>
        <v>0.5</v>
      </c>
      <c r="J721" s="2" t="s">
        <v>1892</v>
      </c>
      <c r="K721" s="2">
        <v>0</v>
      </c>
      <c r="L721" s="2">
        <v>0</v>
      </c>
      <c r="M721" s="2">
        <v>1</v>
      </c>
      <c r="N721" s="2" t="s">
        <v>1453</v>
      </c>
      <c r="O721" s="2">
        <v>219</v>
      </c>
      <c r="P721" s="2" t="s">
        <v>2260</v>
      </c>
    </row>
    <row r="722" spans="1:16">
      <c r="A722" s="2">
        <v>2044</v>
      </c>
      <c r="B722" s="2" t="s">
        <v>2904</v>
      </c>
      <c r="C722" s="2">
        <v>45020965</v>
      </c>
      <c r="D722" s="2">
        <v>45021009</v>
      </c>
      <c r="E722" s="2">
        <v>1</v>
      </c>
      <c r="F722" s="2">
        <v>0</v>
      </c>
      <c r="G722" s="2">
        <v>8</v>
      </c>
      <c r="H722" s="2">
        <v>4</v>
      </c>
      <c r="I722" s="2">
        <f t="shared" si="11"/>
        <v>0.5</v>
      </c>
      <c r="J722" s="2" t="s">
        <v>1892</v>
      </c>
      <c r="K722" s="2">
        <v>0</v>
      </c>
      <c r="L722" s="2">
        <v>0</v>
      </c>
      <c r="M722" s="2">
        <v>1</v>
      </c>
      <c r="N722" s="2" t="s">
        <v>1493</v>
      </c>
      <c r="O722" s="2">
        <v>220</v>
      </c>
      <c r="P722" s="2" t="s">
        <v>2261</v>
      </c>
    </row>
    <row r="723" spans="1:16">
      <c r="A723" s="2">
        <v>518</v>
      </c>
      <c r="B723" s="2" t="s">
        <v>2903</v>
      </c>
      <c r="C723" s="2">
        <v>83723037</v>
      </c>
      <c r="D723" s="2">
        <v>83723083</v>
      </c>
      <c r="E723" s="2">
        <v>1</v>
      </c>
      <c r="F723" s="2">
        <v>0</v>
      </c>
      <c r="G723" s="2">
        <v>8</v>
      </c>
      <c r="H723" s="2">
        <v>4</v>
      </c>
      <c r="I723" s="2">
        <f t="shared" si="11"/>
        <v>0.5</v>
      </c>
      <c r="J723" s="2" t="s">
        <v>1892</v>
      </c>
      <c r="K723" s="2">
        <v>0</v>
      </c>
      <c r="L723" s="2">
        <v>0</v>
      </c>
      <c r="M723" s="2">
        <v>1</v>
      </c>
      <c r="N723" s="2" t="s">
        <v>1905</v>
      </c>
      <c r="O723" s="2">
        <v>223</v>
      </c>
      <c r="P723" s="2" t="s">
        <v>2262</v>
      </c>
    </row>
    <row r="724" spans="1:16">
      <c r="A724" s="2">
        <v>230</v>
      </c>
      <c r="B724" s="2" t="s">
        <v>2903</v>
      </c>
      <c r="C724" s="2">
        <v>21566339</v>
      </c>
      <c r="D724" s="2">
        <v>21566393</v>
      </c>
      <c r="E724" s="2">
        <v>1</v>
      </c>
      <c r="F724" s="2">
        <v>0</v>
      </c>
      <c r="G724" s="2">
        <v>8</v>
      </c>
      <c r="H724" s="2">
        <v>4</v>
      </c>
      <c r="I724" s="2">
        <f t="shared" si="11"/>
        <v>0.5</v>
      </c>
      <c r="J724" s="2" t="s">
        <v>1892</v>
      </c>
      <c r="K724" s="2">
        <v>0</v>
      </c>
      <c r="L724" s="2">
        <v>0</v>
      </c>
      <c r="M724" s="2">
        <v>1</v>
      </c>
      <c r="N724" s="2" t="s">
        <v>1607</v>
      </c>
      <c r="O724" s="2">
        <v>225</v>
      </c>
      <c r="P724" s="2" t="s">
        <v>2263</v>
      </c>
    </row>
    <row r="725" spans="1:16">
      <c r="A725" s="2">
        <v>2388</v>
      </c>
      <c r="B725" s="2" t="s">
        <v>2903</v>
      </c>
      <c r="C725" s="2">
        <v>70775114</v>
      </c>
      <c r="D725" s="2">
        <v>70775190</v>
      </c>
      <c r="E725" s="2">
        <v>1</v>
      </c>
      <c r="F725" s="2">
        <v>0</v>
      </c>
      <c r="G725" s="2">
        <v>10</v>
      </c>
      <c r="H725" s="2">
        <v>5</v>
      </c>
      <c r="I725" s="2">
        <f t="shared" si="11"/>
        <v>0.5</v>
      </c>
      <c r="J725" s="2" t="s">
        <v>1892</v>
      </c>
      <c r="K725" s="2">
        <v>0</v>
      </c>
      <c r="L725" s="2">
        <v>0</v>
      </c>
      <c r="M725" s="2">
        <v>1</v>
      </c>
      <c r="N725" s="2" t="s">
        <v>1507</v>
      </c>
      <c r="O725" s="2">
        <v>229</v>
      </c>
      <c r="P725" s="2" t="s">
        <v>2264</v>
      </c>
    </row>
    <row r="726" spans="1:16">
      <c r="A726" s="2">
        <v>2230</v>
      </c>
      <c r="B726" s="2" t="s">
        <v>2903</v>
      </c>
      <c r="C726" s="2">
        <v>68057111</v>
      </c>
      <c r="D726" s="2">
        <v>68057249</v>
      </c>
      <c r="E726" s="2">
        <v>1</v>
      </c>
      <c r="F726" s="2">
        <v>0</v>
      </c>
      <c r="G726" s="2">
        <v>16</v>
      </c>
      <c r="H726" s="2">
        <v>8</v>
      </c>
      <c r="I726" s="2">
        <f t="shared" si="11"/>
        <v>0.5</v>
      </c>
      <c r="J726" s="2" t="s">
        <v>1892</v>
      </c>
      <c r="K726" s="2">
        <v>0</v>
      </c>
      <c r="L726" s="2">
        <v>0</v>
      </c>
      <c r="M726" s="2">
        <v>1</v>
      </c>
      <c r="N726" s="2" t="s">
        <v>1561</v>
      </c>
      <c r="O726" s="2">
        <v>232</v>
      </c>
      <c r="P726" s="2" t="s">
        <v>2765</v>
      </c>
    </row>
    <row r="727" spans="1:16">
      <c r="A727" s="2">
        <v>792</v>
      </c>
      <c r="B727" s="2" t="s">
        <v>2903</v>
      </c>
      <c r="C727" s="2">
        <v>28545922</v>
      </c>
      <c r="D727" s="2">
        <v>28545966</v>
      </c>
      <c r="E727" s="2">
        <v>1</v>
      </c>
      <c r="F727" s="2">
        <v>0</v>
      </c>
      <c r="G727" s="2">
        <v>10</v>
      </c>
      <c r="H727" s="2">
        <v>5</v>
      </c>
      <c r="I727" s="2">
        <f t="shared" si="11"/>
        <v>0.5</v>
      </c>
      <c r="J727" s="2" t="s">
        <v>1892</v>
      </c>
      <c r="K727" s="2">
        <v>0</v>
      </c>
      <c r="L727" s="2">
        <v>0</v>
      </c>
      <c r="M727" s="2">
        <v>1</v>
      </c>
      <c r="N727" s="2" t="s">
        <v>1682</v>
      </c>
      <c r="O727" s="2">
        <v>235</v>
      </c>
      <c r="P727" s="2" t="s">
        <v>2265</v>
      </c>
    </row>
    <row r="728" spans="1:16">
      <c r="A728" s="2">
        <v>879</v>
      </c>
      <c r="B728" s="2" t="s">
        <v>2899</v>
      </c>
      <c r="C728" s="2">
        <v>80357088</v>
      </c>
      <c r="D728" s="2">
        <v>80357132</v>
      </c>
      <c r="E728" s="2">
        <v>1</v>
      </c>
      <c r="F728" s="2">
        <v>0</v>
      </c>
      <c r="G728" s="2">
        <v>8</v>
      </c>
      <c r="H728" s="2">
        <v>4</v>
      </c>
      <c r="I728" s="2">
        <f t="shared" si="11"/>
        <v>0.5</v>
      </c>
      <c r="J728" s="2" t="s">
        <v>1892</v>
      </c>
      <c r="K728" s="2">
        <v>0</v>
      </c>
      <c r="L728" s="2">
        <v>0</v>
      </c>
      <c r="M728" s="2">
        <v>1</v>
      </c>
      <c r="N728" s="2" t="s">
        <v>1755</v>
      </c>
      <c r="O728" s="2">
        <v>236</v>
      </c>
      <c r="P728" s="2" t="s">
        <v>2266</v>
      </c>
    </row>
    <row r="729" spans="1:16">
      <c r="A729" s="2">
        <v>2016</v>
      </c>
      <c r="B729" s="2" t="s">
        <v>2899</v>
      </c>
      <c r="C729" s="2">
        <v>42406092</v>
      </c>
      <c r="D729" s="2">
        <v>42406155</v>
      </c>
      <c r="E729" s="2">
        <v>1</v>
      </c>
      <c r="F729" s="2">
        <v>0</v>
      </c>
      <c r="G729" s="2">
        <v>8</v>
      </c>
      <c r="H729" s="2">
        <v>4</v>
      </c>
      <c r="I729" s="2">
        <f t="shared" si="11"/>
        <v>0.5</v>
      </c>
      <c r="J729" s="2" t="s">
        <v>1892</v>
      </c>
      <c r="K729" s="2">
        <v>0</v>
      </c>
      <c r="L729" s="2">
        <v>0</v>
      </c>
      <c r="M729" s="2">
        <v>1</v>
      </c>
      <c r="N729" s="2" t="s">
        <v>1270</v>
      </c>
      <c r="O729" s="2">
        <v>237</v>
      </c>
      <c r="P729" s="2" t="s">
        <v>2267</v>
      </c>
    </row>
    <row r="730" spans="1:16">
      <c r="A730" s="2">
        <v>245</v>
      </c>
      <c r="B730" s="2" t="s">
        <v>2899</v>
      </c>
      <c r="C730" s="2">
        <v>38296727</v>
      </c>
      <c r="D730" s="2">
        <v>38296802</v>
      </c>
      <c r="E730" s="2">
        <v>1</v>
      </c>
      <c r="F730" s="2">
        <v>0</v>
      </c>
      <c r="G730" s="2">
        <v>10</v>
      </c>
      <c r="H730" s="2">
        <v>5</v>
      </c>
      <c r="I730" s="2">
        <f t="shared" si="11"/>
        <v>0.5</v>
      </c>
      <c r="J730" s="2" t="s">
        <v>1892</v>
      </c>
      <c r="K730" s="2">
        <v>0</v>
      </c>
      <c r="L730" s="2">
        <v>0</v>
      </c>
      <c r="M730" s="2">
        <v>1</v>
      </c>
      <c r="N730" s="2" t="s">
        <v>1543</v>
      </c>
      <c r="O730" s="2">
        <v>238</v>
      </c>
      <c r="P730" s="2" t="s">
        <v>2268</v>
      </c>
    </row>
    <row r="731" spans="1:16">
      <c r="A731" s="2">
        <v>1929</v>
      </c>
      <c r="B731" s="2" t="s">
        <v>2899</v>
      </c>
      <c r="C731" s="2">
        <v>36631028</v>
      </c>
      <c r="D731" s="2">
        <v>36631119</v>
      </c>
      <c r="E731" s="2">
        <v>1</v>
      </c>
      <c r="F731" s="2">
        <v>0</v>
      </c>
      <c r="G731" s="2">
        <v>12</v>
      </c>
      <c r="H731" s="2">
        <v>6</v>
      </c>
      <c r="I731" s="2">
        <f t="shared" si="11"/>
        <v>0.5</v>
      </c>
      <c r="J731" s="2" t="s">
        <v>1892</v>
      </c>
      <c r="K731" s="2">
        <v>0</v>
      </c>
      <c r="L731" s="2">
        <v>0</v>
      </c>
      <c r="M731" s="2">
        <v>1</v>
      </c>
      <c r="N731" s="2" t="s">
        <v>1632</v>
      </c>
      <c r="O731" s="2">
        <v>239</v>
      </c>
      <c r="P731" s="2" t="s">
        <v>2269</v>
      </c>
    </row>
    <row r="732" spans="1:16">
      <c r="A732" s="2">
        <v>2367</v>
      </c>
      <c r="B732" s="2" t="s">
        <v>2901</v>
      </c>
      <c r="C732" s="2">
        <v>43146425</v>
      </c>
      <c r="D732" s="2">
        <v>43146469</v>
      </c>
      <c r="E732" s="2">
        <v>1</v>
      </c>
      <c r="F732" s="2">
        <v>0</v>
      </c>
      <c r="G732" s="2">
        <v>8</v>
      </c>
      <c r="H732" s="2">
        <v>4</v>
      </c>
      <c r="I732" s="2">
        <f t="shared" si="11"/>
        <v>0.5</v>
      </c>
      <c r="J732" s="2" t="s">
        <v>1892</v>
      </c>
      <c r="K732" s="2">
        <v>0</v>
      </c>
      <c r="L732" s="2">
        <v>0</v>
      </c>
      <c r="M732" s="2">
        <v>1</v>
      </c>
      <c r="N732" s="2" t="s">
        <v>1535</v>
      </c>
      <c r="O732" s="2">
        <v>240</v>
      </c>
      <c r="P732" s="2" t="s">
        <v>2547</v>
      </c>
    </row>
    <row r="733" spans="1:16">
      <c r="A733" s="2">
        <v>420</v>
      </c>
      <c r="B733" s="2" t="s">
        <v>2901</v>
      </c>
      <c r="C733" s="2">
        <v>43407745</v>
      </c>
      <c r="D733" s="2">
        <v>43407835</v>
      </c>
      <c r="E733" s="2">
        <v>1</v>
      </c>
      <c r="F733" s="2">
        <v>0</v>
      </c>
      <c r="G733" s="2">
        <v>10</v>
      </c>
      <c r="H733" s="2">
        <v>5</v>
      </c>
      <c r="I733" s="2">
        <f t="shared" si="11"/>
        <v>0.5</v>
      </c>
      <c r="J733" s="2" t="s">
        <v>1892</v>
      </c>
      <c r="K733" s="2">
        <v>0</v>
      </c>
      <c r="L733" s="2">
        <v>0</v>
      </c>
      <c r="M733" s="2">
        <v>1</v>
      </c>
      <c r="N733" s="2" t="s">
        <v>1510</v>
      </c>
      <c r="O733" s="2">
        <v>241</v>
      </c>
      <c r="P733" s="2" t="s">
        <v>2270</v>
      </c>
    </row>
    <row r="734" spans="1:16">
      <c r="A734" s="2">
        <v>2157</v>
      </c>
      <c r="B734" s="2" t="s">
        <v>2909</v>
      </c>
      <c r="C734" s="2">
        <v>50887351</v>
      </c>
      <c r="D734" s="2">
        <v>50887437</v>
      </c>
      <c r="E734" s="2">
        <v>1</v>
      </c>
      <c r="F734" s="2">
        <v>0</v>
      </c>
      <c r="G734" s="2">
        <v>10</v>
      </c>
      <c r="H734" s="2">
        <v>5</v>
      </c>
      <c r="I734" s="2">
        <f t="shared" si="11"/>
        <v>0.5</v>
      </c>
      <c r="J734" s="2" t="s">
        <v>1892</v>
      </c>
      <c r="K734" s="2">
        <v>0</v>
      </c>
      <c r="L734" s="2">
        <v>0</v>
      </c>
      <c r="M734" s="2">
        <v>1</v>
      </c>
      <c r="N734" s="2" t="s">
        <v>1558</v>
      </c>
      <c r="O734" s="2">
        <v>242</v>
      </c>
      <c r="P734" s="2" t="s">
        <v>2271</v>
      </c>
    </row>
    <row r="735" spans="1:16">
      <c r="A735" s="2">
        <v>630</v>
      </c>
      <c r="B735" s="2" t="s">
        <v>2909</v>
      </c>
      <c r="C735" s="2">
        <v>18111963</v>
      </c>
      <c r="D735" s="2">
        <v>18112010</v>
      </c>
      <c r="E735" s="2">
        <v>1</v>
      </c>
      <c r="F735" s="2">
        <v>0</v>
      </c>
      <c r="G735" s="2">
        <v>8</v>
      </c>
      <c r="H735" s="2">
        <v>4</v>
      </c>
      <c r="I735" s="2">
        <f t="shared" si="11"/>
        <v>0.5</v>
      </c>
      <c r="J735" s="2" t="s">
        <v>1892</v>
      </c>
      <c r="K735" s="2">
        <v>0</v>
      </c>
      <c r="L735" s="2">
        <v>0</v>
      </c>
      <c r="M735" s="2">
        <v>1</v>
      </c>
      <c r="N735" s="2" t="s">
        <v>1271</v>
      </c>
      <c r="O735" s="2">
        <v>244</v>
      </c>
      <c r="P735" s="2" t="s">
        <v>2272</v>
      </c>
    </row>
    <row r="736" spans="1:16">
      <c r="A736" s="2">
        <v>1580</v>
      </c>
      <c r="B736" s="2" t="s">
        <v>2909</v>
      </c>
      <c r="C736" s="2">
        <v>6092625</v>
      </c>
      <c r="D736" s="2">
        <v>6092689</v>
      </c>
      <c r="E736" s="2">
        <v>1</v>
      </c>
      <c r="F736" s="2">
        <v>0</v>
      </c>
      <c r="G736" s="2">
        <v>18</v>
      </c>
      <c r="H736" s="2">
        <v>9</v>
      </c>
      <c r="I736" s="2">
        <f t="shared" si="11"/>
        <v>0.5</v>
      </c>
      <c r="J736" s="2" t="s">
        <v>1892</v>
      </c>
      <c r="K736" s="2">
        <v>0</v>
      </c>
      <c r="L736" s="2">
        <v>0</v>
      </c>
      <c r="M736" s="2">
        <v>1</v>
      </c>
      <c r="N736" s="2" t="s">
        <v>1668</v>
      </c>
      <c r="O736" s="2">
        <v>246</v>
      </c>
      <c r="P736" s="2" t="s">
        <v>2543</v>
      </c>
    </row>
    <row r="737" spans="1:16">
      <c r="A737" s="2">
        <v>1025</v>
      </c>
      <c r="B737" s="2" t="s">
        <v>2909</v>
      </c>
      <c r="C737" s="2">
        <v>5046850</v>
      </c>
      <c r="D737" s="2">
        <v>5046965</v>
      </c>
      <c r="E737" s="2">
        <v>1</v>
      </c>
      <c r="F737" s="2">
        <v>0</v>
      </c>
      <c r="G737" s="2">
        <v>10</v>
      </c>
      <c r="H737" s="2">
        <v>5</v>
      </c>
      <c r="I737" s="2">
        <f t="shared" si="11"/>
        <v>0.5</v>
      </c>
      <c r="J737" s="2" t="s">
        <v>1892</v>
      </c>
      <c r="K737" s="2">
        <v>0</v>
      </c>
      <c r="L737" s="2">
        <v>0</v>
      </c>
      <c r="M737" s="2">
        <v>1</v>
      </c>
      <c r="N737" s="2" t="s">
        <v>1431</v>
      </c>
      <c r="O737" s="2">
        <v>250</v>
      </c>
      <c r="P737" s="2" t="s">
        <v>2273</v>
      </c>
    </row>
    <row r="738" spans="1:16">
      <c r="A738" s="2">
        <v>676</v>
      </c>
      <c r="B738" s="2" t="s">
        <v>2896</v>
      </c>
      <c r="C738" s="2">
        <v>70141452</v>
      </c>
      <c r="D738" s="2">
        <v>70141494</v>
      </c>
      <c r="E738" s="2">
        <v>1</v>
      </c>
      <c r="F738" s="2">
        <v>0</v>
      </c>
      <c r="G738" s="2">
        <v>6</v>
      </c>
      <c r="H738" s="2">
        <v>3</v>
      </c>
      <c r="I738" s="2">
        <f t="shared" si="11"/>
        <v>0.5</v>
      </c>
      <c r="J738" s="2" t="s">
        <v>1892</v>
      </c>
      <c r="K738" s="2">
        <v>0</v>
      </c>
      <c r="L738" s="2">
        <v>0</v>
      </c>
      <c r="M738" s="2">
        <v>1</v>
      </c>
      <c r="N738" s="2" t="s">
        <v>1631</v>
      </c>
      <c r="O738" s="2">
        <v>251</v>
      </c>
      <c r="P738" s="2" t="s">
        <v>2274</v>
      </c>
    </row>
    <row r="739" spans="1:16">
      <c r="A739" s="2">
        <v>1652</v>
      </c>
      <c r="B739" s="2" t="s">
        <v>2896</v>
      </c>
      <c r="C739" s="2">
        <v>47100872</v>
      </c>
      <c r="D739" s="2">
        <v>47100922</v>
      </c>
      <c r="E739" s="2">
        <v>1</v>
      </c>
      <c r="F739" s="2">
        <v>0</v>
      </c>
      <c r="G739" s="2">
        <v>12</v>
      </c>
      <c r="H739" s="2">
        <v>6</v>
      </c>
      <c r="I739" s="2">
        <f t="shared" si="11"/>
        <v>0.5</v>
      </c>
      <c r="J739" s="2" t="s">
        <v>1892</v>
      </c>
      <c r="K739" s="2">
        <v>0</v>
      </c>
      <c r="L739" s="2">
        <v>0</v>
      </c>
      <c r="M739" s="2">
        <v>1</v>
      </c>
      <c r="N739" s="2" t="s">
        <v>1568</v>
      </c>
      <c r="O739" s="2">
        <v>254</v>
      </c>
      <c r="P739" s="2" t="s">
        <v>2546</v>
      </c>
    </row>
    <row r="740" spans="1:16">
      <c r="A740" s="2">
        <v>1132</v>
      </c>
      <c r="B740" s="2" t="s">
        <v>2896</v>
      </c>
      <c r="C740" s="2">
        <v>28806934</v>
      </c>
      <c r="D740" s="2">
        <v>28806980</v>
      </c>
      <c r="E740" s="2">
        <v>1</v>
      </c>
      <c r="F740" s="2">
        <v>0</v>
      </c>
      <c r="G740" s="2">
        <v>8</v>
      </c>
      <c r="H740" s="2">
        <v>4</v>
      </c>
      <c r="I740" s="2">
        <f t="shared" si="11"/>
        <v>0.5</v>
      </c>
      <c r="J740" s="2" t="s">
        <v>1892</v>
      </c>
      <c r="K740" s="2">
        <v>0</v>
      </c>
      <c r="L740" s="2">
        <v>0</v>
      </c>
      <c r="M740" s="2">
        <v>1</v>
      </c>
      <c r="N740" s="2" t="s">
        <v>1661</v>
      </c>
      <c r="O740" s="2">
        <v>254</v>
      </c>
      <c r="P740" s="2" t="s">
        <v>2550</v>
      </c>
    </row>
    <row r="741" spans="1:16">
      <c r="A741" s="2">
        <v>2205</v>
      </c>
      <c r="B741" s="2" t="s">
        <v>2891</v>
      </c>
      <c r="C741" s="2">
        <v>8626721</v>
      </c>
      <c r="D741" s="2">
        <v>8626767</v>
      </c>
      <c r="E741" s="2">
        <v>1</v>
      </c>
      <c r="F741" s="2">
        <v>0</v>
      </c>
      <c r="G741" s="2">
        <v>10</v>
      </c>
      <c r="H741" s="2">
        <v>5</v>
      </c>
      <c r="I741" s="2">
        <f t="shared" si="11"/>
        <v>0.5</v>
      </c>
      <c r="J741" s="2" t="s">
        <v>1892</v>
      </c>
      <c r="K741" s="2">
        <v>0</v>
      </c>
      <c r="L741" s="2">
        <v>0</v>
      </c>
      <c r="M741" s="2">
        <v>1</v>
      </c>
      <c r="N741" s="2" t="s">
        <v>1444</v>
      </c>
      <c r="O741" s="2">
        <v>255</v>
      </c>
      <c r="P741" s="2" t="s">
        <v>2239</v>
      </c>
    </row>
    <row r="742" spans="1:16">
      <c r="A742" s="2">
        <v>251</v>
      </c>
      <c r="B742" s="2" t="s">
        <v>2906</v>
      </c>
      <c r="C742" s="2">
        <v>47194737</v>
      </c>
      <c r="D742" s="2">
        <v>47194786</v>
      </c>
      <c r="E742" s="2">
        <v>1</v>
      </c>
      <c r="F742" s="2">
        <v>0</v>
      </c>
      <c r="G742" s="2">
        <v>8</v>
      </c>
      <c r="H742" s="2">
        <v>4</v>
      </c>
      <c r="I742" s="2">
        <f t="shared" si="11"/>
        <v>0.5</v>
      </c>
      <c r="J742" s="2" t="s">
        <v>1892</v>
      </c>
      <c r="K742" s="2">
        <v>0</v>
      </c>
      <c r="L742" s="2">
        <v>0</v>
      </c>
      <c r="M742" s="2">
        <v>1</v>
      </c>
      <c r="N742" s="2" t="s">
        <v>1816</v>
      </c>
      <c r="O742" s="2">
        <v>257</v>
      </c>
      <c r="P742" s="2" t="s">
        <v>2275</v>
      </c>
    </row>
    <row r="743" spans="1:16">
      <c r="A743" s="2">
        <v>1143</v>
      </c>
      <c r="B743" s="2" t="s">
        <v>2906</v>
      </c>
      <c r="C743" s="2">
        <v>42772794</v>
      </c>
      <c r="D743" s="2">
        <v>42772839</v>
      </c>
      <c r="E743" s="2">
        <v>1</v>
      </c>
      <c r="F743" s="2">
        <v>0</v>
      </c>
      <c r="G743" s="2">
        <v>8</v>
      </c>
      <c r="H743" s="2">
        <v>4</v>
      </c>
      <c r="I743" s="2">
        <f t="shared" si="11"/>
        <v>0.5</v>
      </c>
      <c r="J743" s="2" t="s">
        <v>1892</v>
      </c>
      <c r="K743" s="2">
        <v>0</v>
      </c>
      <c r="L743" s="2">
        <v>0</v>
      </c>
      <c r="M743" s="2">
        <v>1</v>
      </c>
      <c r="N743" s="2" t="s">
        <v>1713</v>
      </c>
      <c r="O743" s="2">
        <v>258</v>
      </c>
      <c r="P743" s="2" t="s">
        <v>2276</v>
      </c>
    </row>
    <row r="744" spans="1:16">
      <c r="A744" s="2">
        <v>2170</v>
      </c>
      <c r="B744" s="2" t="s">
        <v>2897</v>
      </c>
      <c r="C744" s="2">
        <v>119891061</v>
      </c>
      <c r="D744" s="2">
        <v>119891132</v>
      </c>
      <c r="E744" s="2">
        <v>1</v>
      </c>
      <c r="F744" s="2">
        <v>0</v>
      </c>
      <c r="G744" s="2">
        <v>10</v>
      </c>
      <c r="H744" s="2">
        <v>5</v>
      </c>
      <c r="I744" s="2">
        <f t="shared" si="11"/>
        <v>0.5</v>
      </c>
      <c r="J744" s="2" t="s">
        <v>1892</v>
      </c>
      <c r="K744" s="2">
        <v>0</v>
      </c>
      <c r="L744" s="2">
        <v>0</v>
      </c>
      <c r="M744" s="2">
        <v>1</v>
      </c>
      <c r="N744" s="2" t="s">
        <v>1559</v>
      </c>
      <c r="O744" s="2">
        <v>263</v>
      </c>
      <c r="P744" s="2" t="s">
        <v>2501</v>
      </c>
    </row>
    <row r="745" spans="1:16">
      <c r="A745" s="2">
        <v>2654</v>
      </c>
      <c r="B745" s="2" t="s">
        <v>2895</v>
      </c>
      <c r="C745" s="2">
        <v>38162140</v>
      </c>
      <c r="D745" s="2">
        <v>38162195</v>
      </c>
      <c r="E745" s="2">
        <v>1</v>
      </c>
      <c r="F745" s="2">
        <v>0</v>
      </c>
      <c r="G745" s="2">
        <v>8</v>
      </c>
      <c r="H745" s="2">
        <v>4</v>
      </c>
      <c r="I745" s="2">
        <f t="shared" si="11"/>
        <v>0.5</v>
      </c>
      <c r="J745" s="2" t="s">
        <v>1892</v>
      </c>
      <c r="K745" s="2">
        <v>0</v>
      </c>
      <c r="L745" s="2">
        <v>0</v>
      </c>
      <c r="M745" s="2">
        <v>1</v>
      </c>
      <c r="N745" s="2" t="s">
        <v>1630</v>
      </c>
      <c r="O745" s="2">
        <v>266</v>
      </c>
      <c r="P745" s="2" t="s">
        <v>2491</v>
      </c>
    </row>
    <row r="746" spans="1:16">
      <c r="A746" s="2">
        <v>912</v>
      </c>
      <c r="B746" s="2" t="s">
        <v>2900</v>
      </c>
      <c r="C746" s="2">
        <v>37837574</v>
      </c>
      <c r="D746" s="2">
        <v>37837616</v>
      </c>
      <c r="E746" s="2">
        <v>1</v>
      </c>
      <c r="F746" s="2">
        <v>0</v>
      </c>
      <c r="G746" s="2">
        <v>6</v>
      </c>
      <c r="H746" s="2">
        <v>3</v>
      </c>
      <c r="I746" s="2">
        <f t="shared" si="11"/>
        <v>0.5</v>
      </c>
      <c r="J746" s="2" t="s">
        <v>1892</v>
      </c>
      <c r="K746" s="2">
        <v>0</v>
      </c>
      <c r="L746" s="2">
        <v>0</v>
      </c>
      <c r="M746" s="2">
        <v>1</v>
      </c>
      <c r="N746" s="2" t="s">
        <v>1511</v>
      </c>
      <c r="O746" s="2">
        <v>299</v>
      </c>
      <c r="P746" s="2" t="s">
        <v>2277</v>
      </c>
    </row>
    <row r="747" spans="1:16">
      <c r="A747" s="2">
        <v>759</v>
      </c>
      <c r="B747" s="2" t="s">
        <v>2900</v>
      </c>
      <c r="C747" s="2">
        <v>156944282</v>
      </c>
      <c r="D747" s="2">
        <v>156944341</v>
      </c>
      <c r="E747" s="2">
        <v>1</v>
      </c>
      <c r="F747" s="2">
        <v>0</v>
      </c>
      <c r="G747" s="2">
        <v>10</v>
      </c>
      <c r="H747" s="2">
        <v>5</v>
      </c>
      <c r="I747" s="2">
        <f t="shared" si="11"/>
        <v>0.5</v>
      </c>
      <c r="J747" s="2" t="s">
        <v>1892</v>
      </c>
      <c r="K747" s="2">
        <v>0</v>
      </c>
      <c r="L747" s="2">
        <v>0</v>
      </c>
      <c r="M747" s="2">
        <v>1</v>
      </c>
      <c r="N747" s="2" t="s">
        <v>1788</v>
      </c>
      <c r="O747" s="2">
        <v>305</v>
      </c>
      <c r="P747" s="2" t="s">
        <v>2278</v>
      </c>
    </row>
    <row r="748" spans="1:16">
      <c r="A748" s="2">
        <v>2280</v>
      </c>
      <c r="B748" s="2" t="s">
        <v>2900</v>
      </c>
      <c r="C748" s="2">
        <v>171550312</v>
      </c>
      <c r="D748" s="2">
        <v>171550360</v>
      </c>
      <c r="E748" s="2">
        <v>1</v>
      </c>
      <c r="F748" s="2">
        <v>0</v>
      </c>
      <c r="G748" s="2">
        <v>8</v>
      </c>
      <c r="H748" s="2">
        <v>4</v>
      </c>
      <c r="I748" s="2">
        <f t="shared" si="11"/>
        <v>0.5</v>
      </c>
      <c r="J748" s="2" t="s">
        <v>1892</v>
      </c>
      <c r="K748" s="2">
        <v>0</v>
      </c>
      <c r="L748" s="2">
        <v>0</v>
      </c>
      <c r="M748" s="2">
        <v>1</v>
      </c>
      <c r="N748" s="2" t="s">
        <v>1642</v>
      </c>
      <c r="O748" s="2">
        <v>306</v>
      </c>
      <c r="P748" s="2" t="s">
        <v>2279</v>
      </c>
    </row>
    <row r="749" spans="1:16">
      <c r="A749" s="2">
        <v>604</v>
      </c>
      <c r="B749" s="2" t="s">
        <v>2900</v>
      </c>
      <c r="C749" s="2">
        <v>178692784</v>
      </c>
      <c r="D749" s="2">
        <v>178692898</v>
      </c>
      <c r="E749" s="2">
        <v>1</v>
      </c>
      <c r="F749" s="2">
        <v>0</v>
      </c>
      <c r="G749" s="2">
        <v>16</v>
      </c>
      <c r="H749" s="2">
        <v>8</v>
      </c>
      <c r="I749" s="2">
        <f t="shared" si="11"/>
        <v>0.5</v>
      </c>
      <c r="J749" s="2" t="s">
        <v>1892</v>
      </c>
      <c r="K749" s="2">
        <v>0</v>
      </c>
      <c r="L749" s="2">
        <v>0</v>
      </c>
      <c r="M749" s="2">
        <v>1</v>
      </c>
      <c r="N749" s="2" t="s">
        <v>1799</v>
      </c>
      <c r="O749" s="2">
        <v>308</v>
      </c>
      <c r="P749" s="2" t="s">
        <v>2280</v>
      </c>
    </row>
    <row r="750" spans="1:16">
      <c r="A750" s="2">
        <v>1015</v>
      </c>
      <c r="B750" s="2" t="s">
        <v>2900</v>
      </c>
      <c r="C750" s="2">
        <v>142599504</v>
      </c>
      <c r="D750" s="2">
        <v>142599546</v>
      </c>
      <c r="E750" s="2">
        <v>1</v>
      </c>
      <c r="F750" s="2">
        <v>0</v>
      </c>
      <c r="G750" s="2">
        <v>6</v>
      </c>
      <c r="H750" s="2">
        <v>3</v>
      </c>
      <c r="I750" s="2">
        <f t="shared" si="11"/>
        <v>0.5</v>
      </c>
      <c r="J750" s="2" t="s">
        <v>1892</v>
      </c>
      <c r="K750" s="2">
        <v>0</v>
      </c>
      <c r="L750" s="2">
        <v>0</v>
      </c>
      <c r="M750" s="2">
        <v>1</v>
      </c>
      <c r="N750" s="2" t="s">
        <v>1477</v>
      </c>
      <c r="O750" s="2">
        <v>333</v>
      </c>
      <c r="P750" s="2" t="s">
        <v>2281</v>
      </c>
    </row>
    <row r="751" spans="1:16">
      <c r="A751" s="2">
        <v>1530</v>
      </c>
      <c r="B751" s="2" t="s">
        <v>2889</v>
      </c>
      <c r="C751" s="2">
        <v>7915833</v>
      </c>
      <c r="D751" s="2">
        <v>7915885</v>
      </c>
      <c r="E751" s="2">
        <v>1</v>
      </c>
      <c r="F751" s="2">
        <v>0</v>
      </c>
      <c r="G751" s="2">
        <v>8</v>
      </c>
      <c r="H751" s="2">
        <v>4</v>
      </c>
      <c r="I751" s="2">
        <f t="shared" si="11"/>
        <v>0.5</v>
      </c>
      <c r="J751" s="2" t="s">
        <v>1892</v>
      </c>
      <c r="K751" s="2">
        <v>0</v>
      </c>
      <c r="L751" s="2">
        <v>0</v>
      </c>
      <c r="M751" s="2">
        <v>1</v>
      </c>
      <c r="N751" s="2" t="s">
        <v>1599</v>
      </c>
      <c r="O751" s="2">
        <v>351</v>
      </c>
      <c r="P751" s="2" t="s">
        <v>2282</v>
      </c>
    </row>
    <row r="752" spans="1:16">
      <c r="A752" s="2">
        <v>2518</v>
      </c>
      <c r="B752" s="2" t="s">
        <v>2889</v>
      </c>
      <c r="C752" s="2">
        <v>155636152</v>
      </c>
      <c r="D752" s="2">
        <v>155636214</v>
      </c>
      <c r="E752" s="2">
        <v>1</v>
      </c>
      <c r="F752" s="2">
        <v>0</v>
      </c>
      <c r="G752" s="2">
        <v>10</v>
      </c>
      <c r="H752" s="2">
        <v>5</v>
      </c>
      <c r="I752" s="2">
        <f t="shared" si="11"/>
        <v>0.5</v>
      </c>
      <c r="J752" s="2" t="s">
        <v>1892</v>
      </c>
      <c r="K752" s="2">
        <v>0</v>
      </c>
      <c r="L752" s="2">
        <v>0</v>
      </c>
      <c r="M752" s="2">
        <v>1</v>
      </c>
      <c r="N752" s="2" t="s">
        <v>1451</v>
      </c>
      <c r="O752" s="2">
        <v>360</v>
      </c>
      <c r="P752" s="2" t="s">
        <v>2283</v>
      </c>
    </row>
    <row r="753" spans="1:16">
      <c r="A753" s="2">
        <v>1496</v>
      </c>
      <c r="B753" s="2" t="s">
        <v>2889</v>
      </c>
      <c r="C753" s="2">
        <v>130182562</v>
      </c>
      <c r="D753" s="2">
        <v>130182627</v>
      </c>
      <c r="E753" s="2">
        <v>1</v>
      </c>
      <c r="F753" s="2">
        <v>0</v>
      </c>
      <c r="G753" s="2">
        <v>8</v>
      </c>
      <c r="H753" s="2">
        <v>4</v>
      </c>
      <c r="I753" s="2">
        <f t="shared" si="11"/>
        <v>0.5</v>
      </c>
      <c r="J753" s="2" t="s">
        <v>1892</v>
      </c>
      <c r="K753" s="2">
        <v>0</v>
      </c>
      <c r="L753" s="2">
        <v>0</v>
      </c>
      <c r="M753" s="2">
        <v>1</v>
      </c>
      <c r="N753" s="2" t="s">
        <v>1679</v>
      </c>
      <c r="O753" s="2">
        <v>363</v>
      </c>
      <c r="P753" s="2" t="s">
        <v>2284</v>
      </c>
    </row>
    <row r="754" spans="1:16">
      <c r="A754" s="2">
        <v>1587</v>
      </c>
      <c r="B754" s="2" t="s">
        <v>2889</v>
      </c>
      <c r="C754" s="2">
        <v>42847619</v>
      </c>
      <c r="D754" s="2">
        <v>42847688</v>
      </c>
      <c r="E754" s="2">
        <v>1</v>
      </c>
      <c r="F754" s="2">
        <v>0</v>
      </c>
      <c r="G754" s="2">
        <v>8</v>
      </c>
      <c r="H754" s="2">
        <v>4</v>
      </c>
      <c r="I754" s="2">
        <f t="shared" si="11"/>
        <v>0.5</v>
      </c>
      <c r="J754" s="2" t="s">
        <v>1892</v>
      </c>
      <c r="K754" s="2">
        <v>0</v>
      </c>
      <c r="L754" s="2">
        <v>0</v>
      </c>
      <c r="M754" s="2">
        <v>1</v>
      </c>
      <c r="N754" s="2" t="s">
        <v>1710</v>
      </c>
      <c r="O754" s="2">
        <v>371</v>
      </c>
      <c r="P754" s="2" t="s">
        <v>2285</v>
      </c>
    </row>
    <row r="755" spans="1:16">
      <c r="A755" s="2">
        <v>2256</v>
      </c>
      <c r="B755" s="2" t="s">
        <v>2889</v>
      </c>
      <c r="C755" s="2">
        <v>36650294</v>
      </c>
      <c r="D755" s="2">
        <v>36650351</v>
      </c>
      <c r="E755" s="2">
        <v>1</v>
      </c>
      <c r="F755" s="2">
        <v>0</v>
      </c>
      <c r="G755" s="2">
        <v>8</v>
      </c>
      <c r="H755" s="2">
        <v>4</v>
      </c>
      <c r="I755" s="2">
        <f t="shared" si="11"/>
        <v>0.5</v>
      </c>
      <c r="J755" s="2" t="s">
        <v>1892</v>
      </c>
      <c r="K755" s="2">
        <v>0</v>
      </c>
      <c r="L755" s="2">
        <v>0</v>
      </c>
      <c r="M755" s="2">
        <v>1</v>
      </c>
      <c r="N755" s="2" t="s">
        <v>1915</v>
      </c>
      <c r="O755" s="2">
        <v>381</v>
      </c>
      <c r="P755" s="2" t="s">
        <v>2286</v>
      </c>
    </row>
    <row r="756" spans="1:16">
      <c r="A756" s="2">
        <v>2031</v>
      </c>
      <c r="B756" s="2" t="s">
        <v>2889</v>
      </c>
      <c r="C756" s="2">
        <v>56803644</v>
      </c>
      <c r="D756" s="2">
        <v>56803692</v>
      </c>
      <c r="E756" s="2">
        <v>1</v>
      </c>
      <c r="F756" s="2">
        <v>0</v>
      </c>
      <c r="G756" s="2">
        <v>12</v>
      </c>
      <c r="H756" s="2">
        <v>6</v>
      </c>
      <c r="I756" s="2">
        <f t="shared" si="11"/>
        <v>0.5</v>
      </c>
      <c r="J756" s="2" t="s">
        <v>1892</v>
      </c>
      <c r="K756" s="2">
        <v>0</v>
      </c>
      <c r="L756" s="2">
        <v>0</v>
      </c>
      <c r="M756" s="2">
        <v>1</v>
      </c>
      <c r="N756" s="2" t="s">
        <v>1437</v>
      </c>
      <c r="O756" s="2">
        <v>384</v>
      </c>
      <c r="P756" s="2" t="s">
        <v>2287</v>
      </c>
    </row>
    <row r="757" spans="1:16">
      <c r="A757" s="2">
        <v>1126</v>
      </c>
      <c r="B757" s="2" t="s">
        <v>2889</v>
      </c>
      <c r="C757" s="2">
        <v>131250277</v>
      </c>
      <c r="D757" s="2">
        <v>131250351</v>
      </c>
      <c r="E757" s="2">
        <v>1</v>
      </c>
      <c r="F757" s="2">
        <v>0</v>
      </c>
      <c r="G757" s="2">
        <v>12</v>
      </c>
      <c r="H757" s="2">
        <v>6</v>
      </c>
      <c r="I757" s="2">
        <f t="shared" si="11"/>
        <v>0.5</v>
      </c>
      <c r="J757" s="2" t="s">
        <v>1892</v>
      </c>
      <c r="K757" s="2">
        <v>0</v>
      </c>
      <c r="L757" s="2">
        <v>0</v>
      </c>
      <c r="M757" s="2">
        <v>1</v>
      </c>
      <c r="N757" s="2" t="s">
        <v>1514</v>
      </c>
      <c r="O757" s="2">
        <v>386</v>
      </c>
      <c r="P757" s="2" t="s">
        <v>2288</v>
      </c>
    </row>
    <row r="758" spans="1:16">
      <c r="A758" s="2">
        <v>874</v>
      </c>
      <c r="B758" s="2" t="s">
        <v>2893</v>
      </c>
      <c r="C758" s="2">
        <v>142869908</v>
      </c>
      <c r="D758" s="2">
        <v>142869955</v>
      </c>
      <c r="E758" s="2">
        <v>1</v>
      </c>
      <c r="F758" s="2">
        <v>0</v>
      </c>
      <c r="G758" s="2">
        <v>8</v>
      </c>
      <c r="H758" s="2">
        <v>4</v>
      </c>
      <c r="I758" s="2">
        <f t="shared" si="11"/>
        <v>0.5</v>
      </c>
      <c r="J758" s="2" t="s">
        <v>1892</v>
      </c>
      <c r="K758" s="2">
        <v>0</v>
      </c>
      <c r="L758" s="2">
        <v>0</v>
      </c>
      <c r="M758" s="2">
        <v>1</v>
      </c>
      <c r="N758" s="2" t="s">
        <v>1702</v>
      </c>
      <c r="O758" s="2">
        <v>389</v>
      </c>
      <c r="P758" s="2" t="s">
        <v>2289</v>
      </c>
    </row>
    <row r="759" spans="1:16">
      <c r="A759" s="2">
        <v>1485</v>
      </c>
      <c r="B759" s="2" t="s">
        <v>2893</v>
      </c>
      <c r="C759" s="2">
        <v>101734742</v>
      </c>
      <c r="D759" s="2">
        <v>101734812</v>
      </c>
      <c r="E759" s="2">
        <v>1</v>
      </c>
      <c r="F759" s="2">
        <v>0</v>
      </c>
      <c r="G759" s="2">
        <v>8</v>
      </c>
      <c r="H759" s="2">
        <v>4</v>
      </c>
      <c r="I759" s="2">
        <f t="shared" si="11"/>
        <v>0.5</v>
      </c>
      <c r="J759" s="2" t="s">
        <v>1892</v>
      </c>
      <c r="K759" s="2">
        <v>0</v>
      </c>
      <c r="L759" s="2">
        <v>0</v>
      </c>
      <c r="M759" s="2">
        <v>1</v>
      </c>
      <c r="N759" s="2" t="s">
        <v>1756</v>
      </c>
      <c r="O759" s="2">
        <v>396</v>
      </c>
      <c r="P759" s="2" t="s">
        <v>2290</v>
      </c>
    </row>
    <row r="760" spans="1:16">
      <c r="A760" s="2">
        <v>1699</v>
      </c>
      <c r="B760" s="2" t="s">
        <v>2893</v>
      </c>
      <c r="C760" s="2">
        <v>26495323</v>
      </c>
      <c r="D760" s="2">
        <v>26495391</v>
      </c>
      <c r="E760" s="2">
        <v>1</v>
      </c>
      <c r="F760" s="2">
        <v>0</v>
      </c>
      <c r="G760" s="2">
        <v>12</v>
      </c>
      <c r="H760" s="2">
        <v>6</v>
      </c>
      <c r="I760" s="2">
        <f t="shared" si="11"/>
        <v>0.5</v>
      </c>
      <c r="J760" s="2" t="s">
        <v>1892</v>
      </c>
      <c r="K760" s="2">
        <v>0</v>
      </c>
      <c r="L760" s="2">
        <v>0</v>
      </c>
      <c r="M760" s="2">
        <v>1</v>
      </c>
      <c r="N760" s="2" t="s">
        <v>1626</v>
      </c>
      <c r="O760" s="2">
        <v>407</v>
      </c>
      <c r="P760" s="2" t="s">
        <v>2291</v>
      </c>
    </row>
    <row r="761" spans="1:16">
      <c r="A761" s="2">
        <v>307</v>
      </c>
      <c r="B761" s="2" t="s">
        <v>2887</v>
      </c>
      <c r="C761" s="2">
        <v>129948686</v>
      </c>
      <c r="D761" s="2">
        <v>129948731</v>
      </c>
      <c r="E761" s="2">
        <v>1</v>
      </c>
      <c r="F761" s="2">
        <v>0</v>
      </c>
      <c r="G761" s="2">
        <v>10</v>
      </c>
      <c r="H761" s="2">
        <v>5</v>
      </c>
      <c r="I761" s="2">
        <f t="shared" si="11"/>
        <v>0.5</v>
      </c>
      <c r="J761" s="2" t="s">
        <v>1892</v>
      </c>
      <c r="K761" s="2">
        <v>0</v>
      </c>
      <c r="L761" s="2">
        <v>0</v>
      </c>
      <c r="M761" s="2">
        <v>1</v>
      </c>
      <c r="N761" s="2" t="s">
        <v>1619</v>
      </c>
      <c r="O761" s="2">
        <v>413</v>
      </c>
      <c r="P761" s="2" t="s">
        <v>2292</v>
      </c>
    </row>
    <row r="762" spans="1:16">
      <c r="A762" s="2">
        <v>2126</v>
      </c>
      <c r="B762" s="2" t="s">
        <v>2887</v>
      </c>
      <c r="C762" s="2">
        <v>137030548</v>
      </c>
      <c r="D762" s="2">
        <v>137030601</v>
      </c>
      <c r="E762" s="2">
        <v>1</v>
      </c>
      <c r="F762" s="2">
        <v>0</v>
      </c>
      <c r="G762" s="2">
        <v>8</v>
      </c>
      <c r="H762" s="2">
        <v>4</v>
      </c>
      <c r="I762" s="2">
        <f t="shared" si="11"/>
        <v>0.5</v>
      </c>
      <c r="J762" s="2" t="s">
        <v>1892</v>
      </c>
      <c r="K762" s="2">
        <v>0</v>
      </c>
      <c r="L762" s="2">
        <v>0</v>
      </c>
      <c r="M762" s="2">
        <v>1</v>
      </c>
      <c r="N762" s="2" t="s">
        <v>1425</v>
      </c>
      <c r="O762" s="2">
        <v>417</v>
      </c>
      <c r="P762" s="2" t="s">
        <v>2293</v>
      </c>
    </row>
    <row r="763" spans="1:16">
      <c r="A763" s="2">
        <v>1951</v>
      </c>
      <c r="B763" s="2" t="s">
        <v>2907</v>
      </c>
      <c r="C763" s="2">
        <v>133852454</v>
      </c>
      <c r="D763" s="2">
        <v>133852520</v>
      </c>
      <c r="E763" s="2">
        <v>1</v>
      </c>
      <c r="F763" s="2">
        <v>0</v>
      </c>
      <c r="G763" s="2">
        <v>10</v>
      </c>
      <c r="H763" s="2">
        <v>5</v>
      </c>
      <c r="I763" s="2">
        <f t="shared" si="11"/>
        <v>0.5</v>
      </c>
      <c r="J763" s="2" t="s">
        <v>1892</v>
      </c>
      <c r="K763" s="2">
        <v>0</v>
      </c>
      <c r="L763" s="2">
        <v>0</v>
      </c>
      <c r="M763" s="2">
        <v>1</v>
      </c>
      <c r="N763" s="2" t="s">
        <v>1784</v>
      </c>
      <c r="O763" s="2">
        <v>425</v>
      </c>
      <c r="P763" s="2" t="s">
        <v>2294</v>
      </c>
    </row>
    <row r="764" spans="1:16">
      <c r="A764" s="2">
        <v>69</v>
      </c>
      <c r="B764" s="2" t="s">
        <v>2889</v>
      </c>
      <c r="C764" s="2">
        <v>168566190</v>
      </c>
      <c r="D764" s="2">
        <v>168566532</v>
      </c>
      <c r="E764" s="2">
        <v>1</v>
      </c>
      <c r="F764" s="2">
        <v>1</v>
      </c>
      <c r="G764" s="2">
        <v>48</v>
      </c>
      <c r="H764" s="2">
        <v>23</v>
      </c>
      <c r="I764" s="2">
        <f t="shared" si="11"/>
        <v>0.47916666666666669</v>
      </c>
      <c r="J764" s="2" t="s">
        <v>1892</v>
      </c>
      <c r="K764" s="2">
        <v>0</v>
      </c>
      <c r="L764" s="2">
        <v>0</v>
      </c>
      <c r="M764" s="2">
        <v>1</v>
      </c>
      <c r="N764" s="2" t="s">
        <v>1268</v>
      </c>
      <c r="O764" s="2">
        <v>431</v>
      </c>
      <c r="P764" s="2" t="s">
        <v>2250</v>
      </c>
    </row>
    <row r="765" spans="1:16">
      <c r="A765" s="2">
        <v>1350</v>
      </c>
      <c r="B765" s="2" t="s">
        <v>2898</v>
      </c>
      <c r="C765" s="2">
        <v>67138106</v>
      </c>
      <c r="D765" s="2">
        <v>67138283</v>
      </c>
      <c r="E765" s="2">
        <v>1</v>
      </c>
      <c r="F765" s="2">
        <v>0</v>
      </c>
      <c r="G765" s="2">
        <v>19</v>
      </c>
      <c r="H765" s="2">
        <v>9</v>
      </c>
      <c r="I765" s="2">
        <f t="shared" si="11"/>
        <v>0.47368421052631576</v>
      </c>
      <c r="J765" s="2" t="s">
        <v>1892</v>
      </c>
      <c r="K765" s="2">
        <v>0</v>
      </c>
      <c r="L765" s="2">
        <v>0</v>
      </c>
      <c r="M765" s="2">
        <v>1</v>
      </c>
      <c r="N765" s="2" t="s">
        <v>1272</v>
      </c>
      <c r="O765" s="2">
        <v>436</v>
      </c>
      <c r="P765" s="2" t="s">
        <v>2295</v>
      </c>
    </row>
    <row r="766" spans="1:16">
      <c r="A766" s="2">
        <v>2436</v>
      </c>
      <c r="B766" s="2" t="s">
        <v>2903</v>
      </c>
      <c r="C766" s="2">
        <v>3550844</v>
      </c>
      <c r="D766" s="2">
        <v>3550922</v>
      </c>
      <c r="E766" s="2">
        <v>1</v>
      </c>
      <c r="F766" s="2">
        <v>0</v>
      </c>
      <c r="G766" s="2">
        <v>19</v>
      </c>
      <c r="H766" s="2">
        <v>9</v>
      </c>
      <c r="I766" s="2">
        <f t="shared" si="11"/>
        <v>0.47368421052631576</v>
      </c>
      <c r="J766" s="2" t="s">
        <v>1892</v>
      </c>
      <c r="K766" s="2">
        <v>0</v>
      </c>
      <c r="L766" s="2">
        <v>0</v>
      </c>
      <c r="M766" s="2">
        <v>1</v>
      </c>
      <c r="N766" s="2" t="s">
        <v>1800</v>
      </c>
      <c r="O766" s="2">
        <v>439</v>
      </c>
      <c r="P766" s="2" t="s">
        <v>2296</v>
      </c>
    </row>
    <row r="767" spans="1:16">
      <c r="A767" s="2">
        <v>1368</v>
      </c>
      <c r="B767" s="2" t="s">
        <v>2899</v>
      </c>
      <c r="C767" s="2">
        <v>75346609</v>
      </c>
      <c r="D767" s="2">
        <v>75346785</v>
      </c>
      <c r="E767" s="2">
        <v>1</v>
      </c>
      <c r="F767" s="2">
        <v>0</v>
      </c>
      <c r="G767" s="2">
        <v>17</v>
      </c>
      <c r="H767" s="2">
        <v>8</v>
      </c>
      <c r="I767" s="2">
        <f t="shared" si="11"/>
        <v>0.47058823529411764</v>
      </c>
      <c r="J767" s="2" t="s">
        <v>1892</v>
      </c>
      <c r="K767" s="2">
        <v>0</v>
      </c>
      <c r="L767" s="2">
        <v>0</v>
      </c>
      <c r="M767" s="2">
        <v>1</v>
      </c>
      <c r="N767" s="2" t="s">
        <v>1593</v>
      </c>
      <c r="O767" s="2">
        <v>445</v>
      </c>
      <c r="P767" s="2" t="s">
        <v>2297</v>
      </c>
    </row>
    <row r="768" spans="1:16">
      <c r="A768" s="2">
        <v>957</v>
      </c>
      <c r="B768" s="2" t="s">
        <v>2905</v>
      </c>
      <c r="C768" s="2">
        <v>92159199</v>
      </c>
      <c r="D768" s="2">
        <v>92159295</v>
      </c>
      <c r="E768" s="2">
        <v>1</v>
      </c>
      <c r="F768" s="2">
        <v>0</v>
      </c>
      <c r="G768" s="2">
        <v>15</v>
      </c>
      <c r="H768" s="2">
        <v>7</v>
      </c>
      <c r="I768" s="2">
        <f t="shared" si="11"/>
        <v>0.46666666666666667</v>
      </c>
      <c r="J768" s="2" t="s">
        <v>1892</v>
      </c>
      <c r="K768" s="2">
        <v>0</v>
      </c>
      <c r="L768" s="2">
        <v>0</v>
      </c>
      <c r="M768" s="2">
        <v>1</v>
      </c>
      <c r="N768" s="2" t="s">
        <v>1530</v>
      </c>
      <c r="O768" s="2">
        <v>482</v>
      </c>
      <c r="P768" s="2" t="s">
        <v>2298</v>
      </c>
    </row>
    <row r="769" spans="1:16">
      <c r="A769" s="2">
        <v>946</v>
      </c>
      <c r="B769" s="2" t="s">
        <v>2886</v>
      </c>
      <c r="C769" s="2">
        <v>102792824</v>
      </c>
      <c r="D769" s="2">
        <v>102792912</v>
      </c>
      <c r="E769" s="2">
        <v>1</v>
      </c>
      <c r="F769" s="2">
        <v>0</v>
      </c>
      <c r="G769" s="2">
        <v>15</v>
      </c>
      <c r="H769" s="2">
        <v>7</v>
      </c>
      <c r="I769" s="2">
        <f t="shared" si="11"/>
        <v>0.46666666666666667</v>
      </c>
      <c r="J769" s="2" t="s">
        <v>1892</v>
      </c>
      <c r="K769" s="2">
        <v>0</v>
      </c>
      <c r="L769" s="2">
        <v>0</v>
      </c>
      <c r="M769" s="2">
        <v>1</v>
      </c>
      <c r="N769" s="2" t="s">
        <v>1452</v>
      </c>
      <c r="O769" s="2">
        <v>490</v>
      </c>
      <c r="P769" s="2" t="s">
        <v>2299</v>
      </c>
    </row>
    <row r="770" spans="1:16">
      <c r="A770" s="2">
        <v>1588</v>
      </c>
      <c r="B770" s="2" t="s">
        <v>2892</v>
      </c>
      <c r="C770" s="2">
        <v>71054838</v>
      </c>
      <c r="D770" s="2">
        <v>71054937</v>
      </c>
      <c r="E770" s="2">
        <v>1</v>
      </c>
      <c r="F770" s="2">
        <v>0</v>
      </c>
      <c r="G770" s="2">
        <v>15</v>
      </c>
      <c r="H770" s="2">
        <v>7</v>
      </c>
      <c r="I770" s="2">
        <f t="shared" si="11"/>
        <v>0.46666666666666667</v>
      </c>
      <c r="J770" s="2" t="s">
        <v>1892</v>
      </c>
      <c r="K770" s="2">
        <v>0</v>
      </c>
      <c r="L770" s="2">
        <v>0</v>
      </c>
      <c r="M770" s="2">
        <v>1</v>
      </c>
      <c r="N770" s="2" t="s">
        <v>1490</v>
      </c>
      <c r="O770" s="2">
        <v>498</v>
      </c>
      <c r="P770" s="2" t="s">
        <v>2300</v>
      </c>
    </row>
    <row r="771" spans="1:16">
      <c r="A771" s="2">
        <v>1905</v>
      </c>
      <c r="B771" s="2" t="s">
        <v>2899</v>
      </c>
      <c r="C771" s="2">
        <v>17725548</v>
      </c>
      <c r="D771" s="2">
        <v>17725743</v>
      </c>
      <c r="E771" s="2">
        <v>1</v>
      </c>
      <c r="F771" s="2">
        <v>1</v>
      </c>
      <c r="G771" s="2">
        <v>28</v>
      </c>
      <c r="H771" s="2">
        <v>13</v>
      </c>
      <c r="I771" s="2">
        <f t="shared" si="11"/>
        <v>0.4642857142857143</v>
      </c>
      <c r="J771" s="2" t="s">
        <v>1892</v>
      </c>
      <c r="K771" s="2">
        <v>0</v>
      </c>
      <c r="L771" s="2">
        <v>0</v>
      </c>
      <c r="M771" s="2">
        <v>1</v>
      </c>
      <c r="N771" s="2" t="s">
        <v>1655</v>
      </c>
      <c r="O771" s="2">
        <v>507</v>
      </c>
      <c r="P771" s="2" t="s">
        <v>2301</v>
      </c>
    </row>
    <row r="772" spans="1:16">
      <c r="A772" s="2">
        <v>155</v>
      </c>
      <c r="B772" s="2" t="s">
        <v>2897</v>
      </c>
      <c r="C772" s="2">
        <v>141998814</v>
      </c>
      <c r="D772" s="2">
        <v>141998989</v>
      </c>
      <c r="E772" s="2">
        <v>1</v>
      </c>
      <c r="F772" s="2">
        <v>1</v>
      </c>
      <c r="G772" s="2">
        <v>26</v>
      </c>
      <c r="H772" s="2">
        <v>12</v>
      </c>
      <c r="I772" s="2">
        <f t="shared" si="11"/>
        <v>0.46153846153846156</v>
      </c>
      <c r="J772" s="2" t="s">
        <v>1892</v>
      </c>
      <c r="K772" s="2">
        <v>0</v>
      </c>
      <c r="L772" s="2">
        <v>0</v>
      </c>
      <c r="M772" s="2">
        <v>1</v>
      </c>
      <c r="N772" s="2" t="s">
        <v>1674</v>
      </c>
      <c r="O772" s="2">
        <v>508</v>
      </c>
      <c r="P772" s="2" t="s">
        <v>2302</v>
      </c>
    </row>
    <row r="773" spans="1:16">
      <c r="A773" s="2">
        <v>970</v>
      </c>
      <c r="B773" s="2" t="s">
        <v>2900</v>
      </c>
      <c r="C773" s="2">
        <v>67705220</v>
      </c>
      <c r="D773" s="2">
        <v>67705327</v>
      </c>
      <c r="E773" s="2">
        <v>1</v>
      </c>
      <c r="F773" s="2">
        <v>0</v>
      </c>
      <c r="G773" s="2">
        <v>13</v>
      </c>
      <c r="H773" s="2">
        <v>6</v>
      </c>
      <c r="I773" s="2">
        <f t="shared" si="11"/>
        <v>0.46153846153846156</v>
      </c>
      <c r="J773" s="2" t="s">
        <v>1892</v>
      </c>
      <c r="K773" s="2">
        <v>0</v>
      </c>
      <c r="L773" s="2">
        <v>0</v>
      </c>
      <c r="M773" s="2">
        <v>1</v>
      </c>
      <c r="N773" s="2" t="s">
        <v>1522</v>
      </c>
      <c r="O773" s="2">
        <v>508</v>
      </c>
      <c r="P773" s="2" t="s">
        <v>2247</v>
      </c>
    </row>
    <row r="774" spans="1:16">
      <c r="A774" s="2">
        <v>1909</v>
      </c>
      <c r="B774" s="2" t="s">
        <v>2900</v>
      </c>
      <c r="C774" s="2">
        <v>142527612</v>
      </c>
      <c r="D774" s="2">
        <v>142527675</v>
      </c>
      <c r="E774" s="2">
        <v>1</v>
      </c>
      <c r="F774" s="2">
        <v>0</v>
      </c>
      <c r="G774" s="2">
        <v>13</v>
      </c>
      <c r="H774" s="2">
        <v>6</v>
      </c>
      <c r="I774" s="2">
        <f t="shared" ref="I774:I837" si="12">H774/G774</f>
        <v>0.46153846153846156</v>
      </c>
      <c r="J774" s="2" t="s">
        <v>1892</v>
      </c>
      <c r="K774" s="2">
        <v>0</v>
      </c>
      <c r="L774" s="2">
        <v>0</v>
      </c>
      <c r="M774" s="2">
        <v>1</v>
      </c>
      <c r="N774" s="2" t="s">
        <v>1496</v>
      </c>
      <c r="O774" s="2">
        <v>512</v>
      </c>
      <c r="P774" s="2" t="s">
        <v>2303</v>
      </c>
    </row>
    <row r="775" spans="1:16">
      <c r="A775" s="2">
        <v>400</v>
      </c>
      <c r="B775" s="2" t="s">
        <v>2907</v>
      </c>
      <c r="C775" s="2">
        <v>54508677</v>
      </c>
      <c r="D775" s="2">
        <v>54508775</v>
      </c>
      <c r="E775" s="2">
        <v>1</v>
      </c>
      <c r="F775" s="2">
        <v>0</v>
      </c>
      <c r="G775" s="2">
        <v>13</v>
      </c>
      <c r="H775" s="2">
        <v>6</v>
      </c>
      <c r="I775" s="2">
        <f t="shared" si="12"/>
        <v>0.46153846153846156</v>
      </c>
      <c r="J775" s="2" t="s">
        <v>1892</v>
      </c>
      <c r="K775" s="2">
        <v>0</v>
      </c>
      <c r="L775" s="2">
        <v>0</v>
      </c>
      <c r="M775" s="2">
        <v>1</v>
      </c>
      <c r="N775" s="2" t="s">
        <v>1450</v>
      </c>
      <c r="O775" s="2">
        <v>534</v>
      </c>
      <c r="P775" s="2" t="s">
        <v>2304</v>
      </c>
    </row>
    <row r="776" spans="1:16">
      <c r="A776" s="2">
        <v>1881</v>
      </c>
      <c r="B776" s="2" t="s">
        <v>2899</v>
      </c>
      <c r="C776" s="2">
        <v>48950203</v>
      </c>
      <c r="D776" s="2">
        <v>48950381</v>
      </c>
      <c r="E776" s="2">
        <v>1</v>
      </c>
      <c r="F776" s="2">
        <v>1</v>
      </c>
      <c r="G776" s="2">
        <v>24</v>
      </c>
      <c r="H776" s="2">
        <v>11</v>
      </c>
      <c r="I776" s="2">
        <f t="shared" si="12"/>
        <v>0.45833333333333331</v>
      </c>
      <c r="J776" s="2" t="s">
        <v>1892</v>
      </c>
      <c r="K776" s="2">
        <v>0</v>
      </c>
      <c r="L776" s="2">
        <v>0</v>
      </c>
      <c r="M776" s="2">
        <v>1</v>
      </c>
      <c r="N776" s="2" t="s">
        <v>1529</v>
      </c>
      <c r="O776" s="2">
        <v>543</v>
      </c>
      <c r="P776" s="2" t="s">
        <v>2305</v>
      </c>
    </row>
    <row r="777" spans="1:16">
      <c r="A777" s="2">
        <v>911</v>
      </c>
      <c r="B777" s="2" t="s">
        <v>2905</v>
      </c>
      <c r="C777" s="2">
        <v>38156145</v>
      </c>
      <c r="D777" s="2">
        <v>38156214</v>
      </c>
      <c r="E777" s="2">
        <v>1</v>
      </c>
      <c r="F777" s="2">
        <v>0</v>
      </c>
      <c r="G777" s="2">
        <v>11</v>
      </c>
      <c r="H777" s="2">
        <v>5</v>
      </c>
      <c r="I777" s="2">
        <f t="shared" si="12"/>
        <v>0.45454545454545453</v>
      </c>
      <c r="J777" s="2" t="s">
        <v>1892</v>
      </c>
      <c r="K777" s="2">
        <v>0</v>
      </c>
      <c r="L777" s="2">
        <v>0</v>
      </c>
      <c r="M777" s="2">
        <v>1</v>
      </c>
      <c r="N777" s="2" t="s">
        <v>1511</v>
      </c>
      <c r="O777" s="2">
        <v>545</v>
      </c>
      <c r="P777" s="2" t="s">
        <v>2277</v>
      </c>
    </row>
    <row r="778" spans="1:16">
      <c r="A778" s="2">
        <v>1353</v>
      </c>
      <c r="B778" s="2" t="s">
        <v>2894</v>
      </c>
      <c r="C778" s="2">
        <v>77495118</v>
      </c>
      <c r="D778" s="2">
        <v>77495245</v>
      </c>
      <c r="E778" s="2">
        <v>1</v>
      </c>
      <c r="F778" s="2">
        <v>0</v>
      </c>
      <c r="G778" s="2">
        <v>11</v>
      </c>
      <c r="H778" s="2">
        <v>5</v>
      </c>
      <c r="I778" s="2">
        <f t="shared" si="12"/>
        <v>0.45454545454545453</v>
      </c>
      <c r="J778" s="2" t="s">
        <v>1892</v>
      </c>
      <c r="K778" s="2">
        <v>0</v>
      </c>
      <c r="L778" s="2">
        <v>0</v>
      </c>
      <c r="M778" s="2">
        <v>1</v>
      </c>
      <c r="N778" s="2" t="s">
        <v>1598</v>
      </c>
      <c r="O778" s="2">
        <v>552</v>
      </c>
      <c r="P778" s="2" t="s">
        <v>2306</v>
      </c>
    </row>
    <row r="779" spans="1:16">
      <c r="A779" s="2">
        <v>1125</v>
      </c>
      <c r="B779" s="2" t="s">
        <v>2896</v>
      </c>
      <c r="C779" s="2">
        <v>26143406</v>
      </c>
      <c r="D779" s="2">
        <v>26143483</v>
      </c>
      <c r="E779" s="2">
        <v>1</v>
      </c>
      <c r="F779" s="2">
        <v>0</v>
      </c>
      <c r="G779" s="2">
        <v>11</v>
      </c>
      <c r="H779" s="2">
        <v>5</v>
      </c>
      <c r="I779" s="2">
        <f t="shared" si="12"/>
        <v>0.45454545454545453</v>
      </c>
      <c r="J779" s="2" t="s">
        <v>1892</v>
      </c>
      <c r="K779" s="2">
        <v>0</v>
      </c>
      <c r="L779" s="2">
        <v>0</v>
      </c>
      <c r="M779" s="2">
        <v>1</v>
      </c>
      <c r="N779" s="2" t="s">
        <v>1654</v>
      </c>
      <c r="O779" s="2">
        <v>556</v>
      </c>
      <c r="P779" s="2" t="s">
        <v>2307</v>
      </c>
    </row>
    <row r="780" spans="1:16">
      <c r="A780" s="2">
        <v>371</v>
      </c>
      <c r="B780" s="2" t="s">
        <v>2888</v>
      </c>
      <c r="C780" s="2">
        <v>24781809</v>
      </c>
      <c r="D780" s="2">
        <v>24781907</v>
      </c>
      <c r="E780" s="2">
        <v>1</v>
      </c>
      <c r="F780" s="2">
        <v>0</v>
      </c>
      <c r="G780" s="2">
        <v>11</v>
      </c>
      <c r="H780" s="2">
        <v>5</v>
      </c>
      <c r="I780" s="2">
        <f t="shared" si="12"/>
        <v>0.45454545454545453</v>
      </c>
      <c r="J780" s="2" t="s">
        <v>1892</v>
      </c>
      <c r="K780" s="2">
        <v>0</v>
      </c>
      <c r="L780" s="2">
        <v>0</v>
      </c>
      <c r="M780" s="2">
        <v>1</v>
      </c>
      <c r="N780" s="2" t="s">
        <v>1802</v>
      </c>
      <c r="O780" s="2">
        <v>576</v>
      </c>
      <c r="P780" s="2" t="s">
        <v>2308</v>
      </c>
    </row>
    <row r="781" spans="1:16">
      <c r="A781" s="2">
        <v>836</v>
      </c>
      <c r="B781" s="2" t="s">
        <v>2905</v>
      </c>
      <c r="C781" s="2">
        <v>93544699</v>
      </c>
      <c r="D781" s="2">
        <v>93544748</v>
      </c>
      <c r="E781" s="2">
        <v>1</v>
      </c>
      <c r="F781" s="2">
        <v>0</v>
      </c>
      <c r="G781" s="2">
        <v>9</v>
      </c>
      <c r="H781" s="2">
        <v>4</v>
      </c>
      <c r="I781" s="2">
        <f t="shared" si="12"/>
        <v>0.44444444444444442</v>
      </c>
      <c r="J781" s="2" t="s">
        <v>1892</v>
      </c>
      <c r="K781" s="2">
        <v>0</v>
      </c>
      <c r="L781" s="2">
        <v>0</v>
      </c>
      <c r="M781" s="2">
        <v>1</v>
      </c>
      <c r="N781" s="2" t="s">
        <v>1476</v>
      </c>
      <c r="O781" s="2">
        <v>584</v>
      </c>
      <c r="P781" s="2" t="s">
        <v>2309</v>
      </c>
    </row>
    <row r="782" spans="1:16">
      <c r="A782" s="2">
        <v>2520</v>
      </c>
      <c r="B782" s="2" t="s">
        <v>2905</v>
      </c>
      <c r="C782" s="2">
        <v>53576064</v>
      </c>
      <c r="D782" s="2">
        <v>53576124</v>
      </c>
      <c r="E782" s="2">
        <v>1</v>
      </c>
      <c r="F782" s="2">
        <v>0</v>
      </c>
      <c r="G782" s="2">
        <v>9</v>
      </c>
      <c r="H782" s="2">
        <v>4</v>
      </c>
      <c r="I782" s="2">
        <f t="shared" si="12"/>
        <v>0.44444444444444442</v>
      </c>
      <c r="J782" s="2" t="s">
        <v>1892</v>
      </c>
      <c r="K782" s="2">
        <v>0</v>
      </c>
      <c r="L782" s="2">
        <v>0</v>
      </c>
      <c r="M782" s="2">
        <v>1</v>
      </c>
      <c r="N782" s="2" t="s">
        <v>1435</v>
      </c>
      <c r="O782" s="2">
        <v>591</v>
      </c>
      <c r="P782" s="2" t="s">
        <v>2310</v>
      </c>
    </row>
    <row r="783" spans="1:16">
      <c r="A783" s="2">
        <v>2392</v>
      </c>
      <c r="B783" s="2" t="s">
        <v>2898</v>
      </c>
      <c r="C783" s="2">
        <v>35965332</v>
      </c>
      <c r="D783" s="2">
        <v>35965417</v>
      </c>
      <c r="E783" s="2">
        <v>1</v>
      </c>
      <c r="F783" s="2">
        <v>0</v>
      </c>
      <c r="G783" s="2">
        <v>9</v>
      </c>
      <c r="H783" s="2">
        <v>4</v>
      </c>
      <c r="I783" s="2">
        <f t="shared" si="12"/>
        <v>0.44444444444444442</v>
      </c>
      <c r="J783" s="2" t="s">
        <v>1892</v>
      </c>
      <c r="K783" s="2">
        <v>0</v>
      </c>
      <c r="L783" s="2">
        <v>0</v>
      </c>
      <c r="M783" s="2">
        <v>1</v>
      </c>
      <c r="N783" s="2" t="s">
        <v>1696</v>
      </c>
      <c r="O783" s="2">
        <v>608</v>
      </c>
      <c r="P783" s="2" t="s">
        <v>2311</v>
      </c>
    </row>
    <row r="784" spans="1:16">
      <c r="A784" s="2">
        <v>500</v>
      </c>
      <c r="B784" s="2" t="s">
        <v>2892</v>
      </c>
      <c r="C784" s="2">
        <v>148117</v>
      </c>
      <c r="D784" s="2">
        <v>148168</v>
      </c>
      <c r="E784" s="2">
        <v>1</v>
      </c>
      <c r="F784" s="2">
        <v>0</v>
      </c>
      <c r="G784" s="2">
        <v>9</v>
      </c>
      <c r="H784" s="2">
        <v>4</v>
      </c>
      <c r="I784" s="2">
        <f t="shared" si="12"/>
        <v>0.44444444444444442</v>
      </c>
      <c r="J784" s="2" t="s">
        <v>1892</v>
      </c>
      <c r="K784" s="2">
        <v>0</v>
      </c>
      <c r="L784" s="2">
        <v>0</v>
      </c>
      <c r="M784" s="2">
        <v>1</v>
      </c>
      <c r="N784" s="2" t="s">
        <v>1433</v>
      </c>
      <c r="O784" s="2">
        <v>614</v>
      </c>
      <c r="P784" s="2" t="s">
        <v>2627</v>
      </c>
    </row>
    <row r="785" spans="1:16">
      <c r="A785" s="2">
        <v>2275</v>
      </c>
      <c r="B785" s="2" t="s">
        <v>2894</v>
      </c>
      <c r="C785" s="2">
        <v>35873072</v>
      </c>
      <c r="D785" s="2">
        <v>35873147</v>
      </c>
      <c r="E785" s="2">
        <v>1</v>
      </c>
      <c r="F785" s="2">
        <v>0</v>
      </c>
      <c r="G785" s="2">
        <v>9</v>
      </c>
      <c r="H785" s="2">
        <v>4</v>
      </c>
      <c r="I785" s="2">
        <f t="shared" si="12"/>
        <v>0.44444444444444442</v>
      </c>
      <c r="J785" s="2" t="s">
        <v>1892</v>
      </c>
      <c r="K785" s="2">
        <v>0</v>
      </c>
      <c r="L785" s="2">
        <v>0</v>
      </c>
      <c r="M785" s="2">
        <v>1</v>
      </c>
      <c r="N785" s="2" t="s">
        <v>1649</v>
      </c>
      <c r="O785" s="2">
        <v>616</v>
      </c>
      <c r="P785" s="2" t="s">
        <v>2312</v>
      </c>
    </row>
    <row r="786" spans="1:16">
      <c r="A786" s="2">
        <v>1624</v>
      </c>
      <c r="B786" s="2" t="s">
        <v>2903</v>
      </c>
      <c r="C786" s="2">
        <v>3074176</v>
      </c>
      <c r="D786" s="2">
        <v>3074245</v>
      </c>
      <c r="E786" s="2">
        <v>1</v>
      </c>
      <c r="F786" s="2">
        <v>0</v>
      </c>
      <c r="G786" s="2">
        <v>9</v>
      </c>
      <c r="H786" s="2">
        <v>4</v>
      </c>
      <c r="I786" s="2">
        <f t="shared" si="12"/>
        <v>0.44444444444444442</v>
      </c>
      <c r="J786" s="2" t="s">
        <v>1892</v>
      </c>
      <c r="K786" s="2">
        <v>0</v>
      </c>
      <c r="L786" s="2">
        <v>0</v>
      </c>
      <c r="M786" s="2">
        <v>1</v>
      </c>
      <c r="N786" s="2" t="s">
        <v>1509</v>
      </c>
      <c r="O786" s="2">
        <v>627</v>
      </c>
      <c r="P786" s="2" t="s">
        <v>2313</v>
      </c>
    </row>
    <row r="787" spans="1:16">
      <c r="A787" s="2">
        <v>2013</v>
      </c>
      <c r="B787" s="2" t="s">
        <v>2903</v>
      </c>
      <c r="C787" s="2">
        <v>2581867</v>
      </c>
      <c r="D787" s="2">
        <v>2581931</v>
      </c>
      <c r="E787" s="2">
        <v>1</v>
      </c>
      <c r="F787" s="2">
        <v>0</v>
      </c>
      <c r="G787" s="2">
        <v>9</v>
      </c>
      <c r="H787" s="2">
        <v>4</v>
      </c>
      <c r="I787" s="2">
        <f t="shared" si="12"/>
        <v>0.44444444444444442</v>
      </c>
      <c r="J787" s="2" t="s">
        <v>1892</v>
      </c>
      <c r="K787" s="2">
        <v>0</v>
      </c>
      <c r="L787" s="2">
        <v>0</v>
      </c>
      <c r="M787" s="2">
        <v>1</v>
      </c>
      <c r="N787" s="2" t="s">
        <v>1616</v>
      </c>
      <c r="O787" s="2">
        <v>630</v>
      </c>
      <c r="P787" s="2" t="s">
        <v>2314</v>
      </c>
    </row>
    <row r="788" spans="1:16">
      <c r="A788" s="2">
        <v>1179</v>
      </c>
      <c r="B788" s="2" t="s">
        <v>2903</v>
      </c>
      <c r="C788" s="2">
        <v>227547</v>
      </c>
      <c r="D788" s="2">
        <v>227634</v>
      </c>
      <c r="E788" s="2">
        <v>1</v>
      </c>
      <c r="F788" s="2">
        <v>0</v>
      </c>
      <c r="G788" s="2">
        <v>9</v>
      </c>
      <c r="H788" s="2">
        <v>4</v>
      </c>
      <c r="I788" s="2">
        <f t="shared" si="12"/>
        <v>0.44444444444444442</v>
      </c>
      <c r="J788" s="2" t="s">
        <v>1892</v>
      </c>
      <c r="K788" s="2">
        <v>0</v>
      </c>
      <c r="L788" s="2">
        <v>0</v>
      </c>
      <c r="M788" s="2">
        <v>1</v>
      </c>
      <c r="N788" s="2" t="s">
        <v>1771</v>
      </c>
      <c r="O788" s="2">
        <v>648</v>
      </c>
      <c r="P788" s="2" t="s">
        <v>2315</v>
      </c>
    </row>
    <row r="789" spans="1:16">
      <c r="A789" s="2">
        <v>1995</v>
      </c>
      <c r="B789" s="2" t="s">
        <v>2903</v>
      </c>
      <c r="C789" s="2">
        <v>55521047</v>
      </c>
      <c r="D789" s="2">
        <v>55521097</v>
      </c>
      <c r="E789" s="2">
        <v>1</v>
      </c>
      <c r="F789" s="2">
        <v>0</v>
      </c>
      <c r="G789" s="2">
        <v>9</v>
      </c>
      <c r="H789" s="2">
        <v>4</v>
      </c>
      <c r="I789" s="2">
        <f t="shared" si="12"/>
        <v>0.44444444444444442</v>
      </c>
      <c r="J789" s="2" t="s">
        <v>1892</v>
      </c>
      <c r="K789" s="2">
        <v>0</v>
      </c>
      <c r="L789" s="2">
        <v>0</v>
      </c>
      <c r="M789" s="2">
        <v>1</v>
      </c>
      <c r="N789" s="2" t="s">
        <v>1683</v>
      </c>
      <c r="O789" s="2">
        <v>654</v>
      </c>
      <c r="P789" s="2" t="s">
        <v>2316</v>
      </c>
    </row>
    <row r="790" spans="1:16">
      <c r="A790" s="2">
        <v>1842</v>
      </c>
      <c r="B790" s="2" t="s">
        <v>2899</v>
      </c>
      <c r="C790" s="2">
        <v>27047006</v>
      </c>
      <c r="D790" s="2">
        <v>27047145</v>
      </c>
      <c r="E790" s="2">
        <v>1</v>
      </c>
      <c r="F790" s="2">
        <v>0</v>
      </c>
      <c r="G790" s="2">
        <v>18</v>
      </c>
      <c r="H790" s="2">
        <v>8</v>
      </c>
      <c r="I790" s="2">
        <f t="shared" si="12"/>
        <v>0.44444444444444442</v>
      </c>
      <c r="J790" s="2" t="s">
        <v>1892</v>
      </c>
      <c r="K790" s="2">
        <v>0</v>
      </c>
      <c r="L790" s="2">
        <v>0</v>
      </c>
      <c r="M790" s="2">
        <v>1</v>
      </c>
      <c r="N790" s="2" t="s">
        <v>1499</v>
      </c>
      <c r="O790" s="2">
        <v>656</v>
      </c>
      <c r="P790" s="2" t="s">
        <v>2317</v>
      </c>
    </row>
    <row r="791" spans="1:16">
      <c r="A791" s="2">
        <v>622</v>
      </c>
      <c r="B791" s="2" t="s">
        <v>2899</v>
      </c>
      <c r="C791" s="2">
        <v>37009765</v>
      </c>
      <c r="D791" s="2">
        <v>37009833</v>
      </c>
      <c r="E791" s="2">
        <v>1</v>
      </c>
      <c r="F791" s="2">
        <v>0</v>
      </c>
      <c r="G791" s="2">
        <v>9</v>
      </c>
      <c r="H791" s="2">
        <v>4</v>
      </c>
      <c r="I791" s="2">
        <f t="shared" si="12"/>
        <v>0.44444444444444442</v>
      </c>
      <c r="J791" s="2" t="s">
        <v>1892</v>
      </c>
      <c r="K791" s="2">
        <v>0</v>
      </c>
      <c r="L791" s="2">
        <v>0</v>
      </c>
      <c r="M791" s="2">
        <v>1</v>
      </c>
      <c r="N791" s="2" t="s">
        <v>1273</v>
      </c>
      <c r="O791" s="2">
        <v>669</v>
      </c>
      <c r="P791" s="2" t="s">
        <v>2318</v>
      </c>
    </row>
    <row r="792" spans="1:16">
      <c r="A792" s="2">
        <v>1946</v>
      </c>
      <c r="B792" s="2" t="s">
        <v>2899</v>
      </c>
      <c r="C792" s="2">
        <v>7961037</v>
      </c>
      <c r="D792" s="2">
        <v>7961111</v>
      </c>
      <c r="E792" s="2">
        <v>1</v>
      </c>
      <c r="F792" s="2">
        <v>0</v>
      </c>
      <c r="G792" s="2">
        <v>9</v>
      </c>
      <c r="H792" s="2">
        <v>4</v>
      </c>
      <c r="I792" s="2">
        <f t="shared" si="12"/>
        <v>0.44444444444444442</v>
      </c>
      <c r="J792" s="2" t="s">
        <v>1892</v>
      </c>
      <c r="K792" s="2">
        <v>0</v>
      </c>
      <c r="L792" s="2">
        <v>0</v>
      </c>
      <c r="M792" s="2">
        <v>1</v>
      </c>
      <c r="N792" s="2" t="s">
        <v>1556</v>
      </c>
      <c r="O792" s="2">
        <v>676</v>
      </c>
      <c r="P792" s="2" t="s">
        <v>2319</v>
      </c>
    </row>
    <row r="793" spans="1:16">
      <c r="A793" s="2">
        <v>1219</v>
      </c>
      <c r="B793" s="2" t="s">
        <v>2909</v>
      </c>
      <c r="C793" s="2">
        <v>4246863</v>
      </c>
      <c r="D793" s="2">
        <v>4246927</v>
      </c>
      <c r="E793" s="2">
        <v>1</v>
      </c>
      <c r="F793" s="2">
        <v>0</v>
      </c>
      <c r="G793" s="2">
        <v>9</v>
      </c>
      <c r="H793" s="2">
        <v>4</v>
      </c>
      <c r="I793" s="2">
        <f t="shared" si="12"/>
        <v>0.44444444444444442</v>
      </c>
      <c r="J793" s="2" t="s">
        <v>1892</v>
      </c>
      <c r="K793" s="2">
        <v>0</v>
      </c>
      <c r="L793" s="2">
        <v>0</v>
      </c>
      <c r="M793" s="2">
        <v>1</v>
      </c>
      <c r="N793" s="2" t="s">
        <v>1422</v>
      </c>
      <c r="O793" s="2">
        <v>692</v>
      </c>
      <c r="P793" s="2" t="s">
        <v>2320</v>
      </c>
    </row>
    <row r="794" spans="1:16">
      <c r="A794" s="2">
        <v>1783</v>
      </c>
      <c r="B794" s="2" t="s">
        <v>2909</v>
      </c>
      <c r="C794" s="2">
        <v>1591568</v>
      </c>
      <c r="D794" s="2">
        <v>1591617</v>
      </c>
      <c r="E794" s="2">
        <v>1</v>
      </c>
      <c r="F794" s="2">
        <v>0</v>
      </c>
      <c r="G794" s="2">
        <v>9</v>
      </c>
      <c r="H794" s="2">
        <v>4</v>
      </c>
      <c r="I794" s="2">
        <f t="shared" si="12"/>
        <v>0.44444444444444442</v>
      </c>
      <c r="J794" s="2" t="s">
        <v>1892</v>
      </c>
      <c r="K794" s="2">
        <v>0</v>
      </c>
      <c r="L794" s="2">
        <v>0</v>
      </c>
      <c r="M794" s="2">
        <v>1</v>
      </c>
      <c r="N794" s="2" t="s">
        <v>1428</v>
      </c>
      <c r="O794" s="2">
        <v>718</v>
      </c>
      <c r="P794" s="2" t="s">
        <v>2321</v>
      </c>
    </row>
    <row r="795" spans="1:16">
      <c r="A795" s="2">
        <v>401</v>
      </c>
      <c r="B795" s="2" t="s">
        <v>2909</v>
      </c>
      <c r="C795" s="2">
        <v>16484364</v>
      </c>
      <c r="D795" s="2">
        <v>16484438</v>
      </c>
      <c r="E795" s="2">
        <v>1</v>
      </c>
      <c r="F795" s="2">
        <v>0</v>
      </c>
      <c r="G795" s="2">
        <v>9</v>
      </c>
      <c r="H795" s="2">
        <v>4</v>
      </c>
      <c r="I795" s="2">
        <f t="shared" si="12"/>
        <v>0.44444444444444442</v>
      </c>
      <c r="J795" s="2" t="s">
        <v>1892</v>
      </c>
      <c r="K795" s="2">
        <v>0</v>
      </c>
      <c r="L795" s="2">
        <v>0</v>
      </c>
      <c r="M795" s="2">
        <v>1</v>
      </c>
      <c r="N795" s="2" t="s">
        <v>1450</v>
      </c>
      <c r="O795" s="2">
        <v>722</v>
      </c>
      <c r="P795" s="2" t="s">
        <v>2304</v>
      </c>
    </row>
    <row r="796" spans="1:16">
      <c r="A796" s="2">
        <v>1542</v>
      </c>
      <c r="B796" s="2" t="s">
        <v>2896</v>
      </c>
      <c r="C796" s="2">
        <v>129294980</v>
      </c>
      <c r="D796" s="2">
        <v>129295022</v>
      </c>
      <c r="E796" s="2">
        <v>1</v>
      </c>
      <c r="F796" s="2">
        <v>0</v>
      </c>
      <c r="G796" s="2">
        <v>9</v>
      </c>
      <c r="H796" s="2">
        <v>4</v>
      </c>
      <c r="I796" s="2">
        <f t="shared" si="12"/>
        <v>0.44444444444444442</v>
      </c>
      <c r="J796" s="2" t="s">
        <v>1892</v>
      </c>
      <c r="K796" s="2">
        <v>0</v>
      </c>
      <c r="L796" s="2">
        <v>0</v>
      </c>
      <c r="M796" s="2">
        <v>1</v>
      </c>
      <c r="N796" s="2" t="s">
        <v>1542</v>
      </c>
      <c r="O796" s="2">
        <v>724</v>
      </c>
      <c r="P796" s="2" t="s">
        <v>2322</v>
      </c>
    </row>
    <row r="797" spans="1:16">
      <c r="A797" s="2">
        <v>184</v>
      </c>
      <c r="B797" s="2" t="s">
        <v>2896</v>
      </c>
      <c r="C797" s="2">
        <v>85660755</v>
      </c>
      <c r="D797" s="2">
        <v>85661071</v>
      </c>
      <c r="E797" s="2">
        <v>1</v>
      </c>
      <c r="F797" s="2">
        <v>1</v>
      </c>
      <c r="G797" s="2">
        <v>54</v>
      </c>
      <c r="H797" s="2">
        <v>24</v>
      </c>
      <c r="I797" s="2">
        <f t="shared" si="12"/>
        <v>0.44444444444444442</v>
      </c>
      <c r="J797" s="2" t="s">
        <v>1892</v>
      </c>
      <c r="K797" s="2">
        <v>0</v>
      </c>
      <c r="L797" s="2">
        <v>0</v>
      </c>
      <c r="M797" s="2">
        <v>1</v>
      </c>
      <c r="N797" s="2" t="s">
        <v>1540</v>
      </c>
      <c r="O797" s="2">
        <v>735</v>
      </c>
      <c r="P797" s="2" t="s">
        <v>2323</v>
      </c>
    </row>
    <row r="798" spans="1:16">
      <c r="A798" s="2">
        <v>381</v>
      </c>
      <c r="B798" s="2" t="s">
        <v>2896</v>
      </c>
      <c r="C798" s="2">
        <v>96810930</v>
      </c>
      <c r="D798" s="2">
        <v>96810990</v>
      </c>
      <c r="E798" s="2">
        <v>1</v>
      </c>
      <c r="F798" s="2">
        <v>0</v>
      </c>
      <c r="G798" s="2">
        <v>9</v>
      </c>
      <c r="H798" s="2">
        <v>4</v>
      </c>
      <c r="I798" s="2">
        <f t="shared" si="12"/>
        <v>0.44444444444444442</v>
      </c>
      <c r="J798" s="2" t="s">
        <v>1892</v>
      </c>
      <c r="K798" s="2">
        <v>0</v>
      </c>
      <c r="L798" s="2">
        <v>0</v>
      </c>
      <c r="M798" s="2">
        <v>1</v>
      </c>
      <c r="N798" s="2" t="s">
        <v>1597</v>
      </c>
      <c r="O798" s="2">
        <v>741</v>
      </c>
      <c r="P798" s="2" t="s">
        <v>2324</v>
      </c>
    </row>
    <row r="799" spans="1:16">
      <c r="A799" s="2">
        <v>1648</v>
      </c>
      <c r="B799" s="2" t="s">
        <v>2896</v>
      </c>
      <c r="C799" s="2">
        <v>153192617</v>
      </c>
      <c r="D799" s="2">
        <v>153192670</v>
      </c>
      <c r="E799" s="2">
        <v>1</v>
      </c>
      <c r="F799" s="2">
        <v>0</v>
      </c>
      <c r="G799" s="2">
        <v>9</v>
      </c>
      <c r="H799" s="2">
        <v>4</v>
      </c>
      <c r="I799" s="2">
        <f t="shared" si="12"/>
        <v>0.44444444444444442</v>
      </c>
      <c r="J799" s="2" t="s">
        <v>1892</v>
      </c>
      <c r="K799" s="2">
        <v>0</v>
      </c>
      <c r="L799" s="2">
        <v>0</v>
      </c>
      <c r="M799" s="2">
        <v>1</v>
      </c>
      <c r="N799" s="2" t="s">
        <v>1517</v>
      </c>
      <c r="O799" s="2">
        <v>742</v>
      </c>
      <c r="P799" s="2" t="s">
        <v>2325</v>
      </c>
    </row>
    <row r="800" spans="1:16">
      <c r="A800" s="2">
        <v>1192</v>
      </c>
      <c r="B800" s="2" t="s">
        <v>2896</v>
      </c>
      <c r="C800" s="2">
        <v>113240680</v>
      </c>
      <c r="D800" s="2">
        <v>113240741</v>
      </c>
      <c r="E800" s="2">
        <v>1</v>
      </c>
      <c r="F800" s="2">
        <v>0</v>
      </c>
      <c r="G800" s="2">
        <v>9</v>
      </c>
      <c r="H800" s="2">
        <v>4</v>
      </c>
      <c r="I800" s="2">
        <f t="shared" si="12"/>
        <v>0.44444444444444442</v>
      </c>
      <c r="J800" s="2" t="s">
        <v>1892</v>
      </c>
      <c r="K800" s="2">
        <v>0</v>
      </c>
      <c r="L800" s="2">
        <v>0</v>
      </c>
      <c r="M800" s="2">
        <v>1</v>
      </c>
      <c r="N800" s="2" t="s">
        <v>1695</v>
      </c>
      <c r="O800" s="2">
        <v>749</v>
      </c>
      <c r="P800" s="2" t="s">
        <v>2326</v>
      </c>
    </row>
    <row r="801" spans="1:16">
      <c r="A801" s="2">
        <v>1305</v>
      </c>
      <c r="B801" s="2" t="s">
        <v>2896</v>
      </c>
      <c r="C801" s="2">
        <v>26995341</v>
      </c>
      <c r="D801" s="2">
        <v>26995383</v>
      </c>
      <c r="E801" s="2">
        <v>1</v>
      </c>
      <c r="F801" s="2">
        <v>0</v>
      </c>
      <c r="G801" s="2">
        <v>9</v>
      </c>
      <c r="H801" s="2">
        <v>4</v>
      </c>
      <c r="I801" s="2">
        <f t="shared" si="12"/>
        <v>0.44444444444444442</v>
      </c>
      <c r="J801" s="2" t="s">
        <v>1892</v>
      </c>
      <c r="K801" s="2">
        <v>0</v>
      </c>
      <c r="L801" s="2">
        <v>0</v>
      </c>
      <c r="M801" s="2">
        <v>1</v>
      </c>
      <c r="N801" s="2" t="s">
        <v>1570</v>
      </c>
      <c r="O801" s="2">
        <v>753</v>
      </c>
      <c r="P801" s="2" t="s">
        <v>2327</v>
      </c>
    </row>
    <row r="802" spans="1:16">
      <c r="A802" s="2">
        <v>1315</v>
      </c>
      <c r="B802" s="2" t="s">
        <v>2896</v>
      </c>
      <c r="C802" s="2">
        <v>43273801</v>
      </c>
      <c r="D802" s="2">
        <v>43273843</v>
      </c>
      <c r="E802" s="2">
        <v>1</v>
      </c>
      <c r="F802" s="2">
        <v>0</v>
      </c>
      <c r="G802" s="2">
        <v>9</v>
      </c>
      <c r="H802" s="2">
        <v>4</v>
      </c>
      <c r="I802" s="2">
        <f t="shared" si="12"/>
        <v>0.44444444444444442</v>
      </c>
      <c r="J802" s="2" t="s">
        <v>1892</v>
      </c>
      <c r="K802" s="2">
        <v>0</v>
      </c>
      <c r="L802" s="2">
        <v>0</v>
      </c>
      <c r="M802" s="2">
        <v>1</v>
      </c>
      <c r="N802" s="2" t="s">
        <v>1449</v>
      </c>
      <c r="O802" s="2">
        <v>758</v>
      </c>
      <c r="P802" s="2" t="s">
        <v>2328</v>
      </c>
    </row>
    <row r="803" spans="1:16">
      <c r="A803" s="2">
        <v>2470</v>
      </c>
      <c r="B803" s="2" t="s">
        <v>2896</v>
      </c>
      <c r="C803" s="2">
        <v>46189828</v>
      </c>
      <c r="D803" s="2">
        <v>46189890</v>
      </c>
      <c r="E803" s="2">
        <v>1</v>
      </c>
      <c r="F803" s="2">
        <v>0</v>
      </c>
      <c r="G803" s="2">
        <v>9</v>
      </c>
      <c r="H803" s="2">
        <v>4</v>
      </c>
      <c r="I803" s="2">
        <f t="shared" si="12"/>
        <v>0.44444444444444442</v>
      </c>
      <c r="J803" s="2" t="s">
        <v>1892</v>
      </c>
      <c r="K803" s="2">
        <v>0</v>
      </c>
      <c r="L803" s="2">
        <v>0</v>
      </c>
      <c r="M803" s="2">
        <v>1</v>
      </c>
      <c r="N803" s="2" t="s">
        <v>1565</v>
      </c>
      <c r="O803" s="2">
        <v>764</v>
      </c>
      <c r="P803" s="2" t="s">
        <v>2329</v>
      </c>
    </row>
    <row r="804" spans="1:16">
      <c r="A804" s="2">
        <v>74</v>
      </c>
      <c r="B804" s="2" t="s">
        <v>2891</v>
      </c>
      <c r="C804" s="2">
        <v>39958358</v>
      </c>
      <c r="D804" s="2">
        <v>39958419</v>
      </c>
      <c r="E804" s="2">
        <v>1</v>
      </c>
      <c r="F804" s="2">
        <v>0</v>
      </c>
      <c r="G804" s="2">
        <v>9</v>
      </c>
      <c r="H804" s="2">
        <v>4</v>
      </c>
      <c r="I804" s="2">
        <f t="shared" si="12"/>
        <v>0.44444444444444442</v>
      </c>
      <c r="J804" s="2" t="s">
        <v>1892</v>
      </c>
      <c r="K804" s="2">
        <v>0</v>
      </c>
      <c r="L804" s="2">
        <v>0</v>
      </c>
      <c r="M804" s="2">
        <v>1</v>
      </c>
      <c r="N804" s="2" t="s">
        <v>1480</v>
      </c>
      <c r="O804" s="2">
        <v>770</v>
      </c>
      <c r="P804" s="2" t="s">
        <v>2330</v>
      </c>
    </row>
    <row r="805" spans="1:16">
      <c r="A805" s="2">
        <v>623</v>
      </c>
      <c r="B805" s="2" t="s">
        <v>2906</v>
      </c>
      <c r="C805" s="2">
        <v>33119882</v>
      </c>
      <c r="D805" s="2">
        <v>33119924</v>
      </c>
      <c r="E805" s="2">
        <v>1</v>
      </c>
      <c r="F805" s="2">
        <v>0</v>
      </c>
      <c r="G805" s="2">
        <v>9</v>
      </c>
      <c r="H805" s="2">
        <v>4</v>
      </c>
      <c r="I805" s="2">
        <f t="shared" si="12"/>
        <v>0.44444444444444442</v>
      </c>
      <c r="J805" s="2" t="s">
        <v>1892</v>
      </c>
      <c r="K805" s="2">
        <v>0</v>
      </c>
      <c r="L805" s="2">
        <v>0</v>
      </c>
      <c r="M805" s="2">
        <v>1</v>
      </c>
      <c r="N805" s="2" t="s">
        <v>1705</v>
      </c>
      <c r="O805" s="2">
        <v>771</v>
      </c>
      <c r="P805" s="2" t="s">
        <v>2331</v>
      </c>
    </row>
    <row r="806" spans="1:16">
      <c r="A806" s="2">
        <v>2021</v>
      </c>
      <c r="B806" s="2" t="s">
        <v>2906</v>
      </c>
      <c r="C806" s="2">
        <v>21983543</v>
      </c>
      <c r="D806" s="2">
        <v>21983700</v>
      </c>
      <c r="E806" s="2">
        <v>1</v>
      </c>
      <c r="F806" s="2">
        <v>1</v>
      </c>
      <c r="G806" s="2">
        <v>27</v>
      </c>
      <c r="H806" s="2">
        <v>12</v>
      </c>
      <c r="I806" s="2">
        <f t="shared" si="12"/>
        <v>0.44444444444444442</v>
      </c>
      <c r="J806" s="2" t="s">
        <v>1892</v>
      </c>
      <c r="K806" s="2">
        <v>0</v>
      </c>
      <c r="L806" s="2">
        <v>0</v>
      </c>
      <c r="M806" s="2">
        <v>1</v>
      </c>
      <c r="N806" s="2" t="s">
        <v>1434</v>
      </c>
      <c r="O806" s="2">
        <v>787</v>
      </c>
      <c r="P806" s="2" t="s">
        <v>2332</v>
      </c>
    </row>
    <row r="807" spans="1:16">
      <c r="A807" s="2">
        <v>2665</v>
      </c>
      <c r="B807" s="2" t="s">
        <v>2897</v>
      </c>
      <c r="C807" s="2">
        <v>27524728</v>
      </c>
      <c r="D807" s="2">
        <v>27524786</v>
      </c>
      <c r="E807" s="2">
        <v>1</v>
      </c>
      <c r="F807" s="2">
        <v>0</v>
      </c>
      <c r="G807" s="2">
        <v>9</v>
      </c>
      <c r="H807" s="2">
        <v>4</v>
      </c>
      <c r="I807" s="2">
        <f t="shared" si="12"/>
        <v>0.44444444444444442</v>
      </c>
      <c r="J807" s="2" t="s">
        <v>1892</v>
      </c>
      <c r="K807" s="2">
        <v>0</v>
      </c>
      <c r="L807" s="2">
        <v>0</v>
      </c>
      <c r="M807" s="2">
        <v>1</v>
      </c>
      <c r="N807" s="2" t="s">
        <v>1274</v>
      </c>
      <c r="O807" s="2">
        <v>814</v>
      </c>
      <c r="P807" s="2" t="s">
        <v>2333</v>
      </c>
    </row>
    <row r="808" spans="1:16">
      <c r="A808" s="2">
        <v>179</v>
      </c>
      <c r="B808" s="2" t="s">
        <v>2889</v>
      </c>
      <c r="C808" s="2">
        <v>112366150</v>
      </c>
      <c r="D808" s="2">
        <v>112366222</v>
      </c>
      <c r="E808" s="2">
        <v>1</v>
      </c>
      <c r="F808" s="2">
        <v>0</v>
      </c>
      <c r="G808" s="2">
        <v>9</v>
      </c>
      <c r="H808" s="2">
        <v>4</v>
      </c>
      <c r="I808" s="2">
        <f t="shared" si="12"/>
        <v>0.44444444444444442</v>
      </c>
      <c r="J808" s="2" t="s">
        <v>1892</v>
      </c>
      <c r="K808" s="2">
        <v>0</v>
      </c>
      <c r="L808" s="2">
        <v>0</v>
      </c>
      <c r="M808" s="2">
        <v>1</v>
      </c>
      <c r="N808" s="2" t="s">
        <v>1798</v>
      </c>
      <c r="O808" s="2">
        <v>821</v>
      </c>
      <c r="P808" s="2" t="s">
        <v>2488</v>
      </c>
    </row>
    <row r="809" spans="1:16">
      <c r="A809" s="2">
        <v>2196</v>
      </c>
      <c r="B809" s="2" t="s">
        <v>2889</v>
      </c>
      <c r="C809" s="2">
        <v>74414036</v>
      </c>
      <c r="D809" s="2">
        <v>74414078</v>
      </c>
      <c r="E809" s="2">
        <v>1</v>
      </c>
      <c r="F809" s="2">
        <v>0</v>
      </c>
      <c r="G809" s="2">
        <v>9</v>
      </c>
      <c r="H809" s="2">
        <v>4</v>
      </c>
      <c r="I809" s="2">
        <f t="shared" si="12"/>
        <v>0.44444444444444442</v>
      </c>
      <c r="J809" s="2" t="s">
        <v>1892</v>
      </c>
      <c r="K809" s="2">
        <v>0</v>
      </c>
      <c r="L809" s="2">
        <v>0</v>
      </c>
      <c r="M809" s="2">
        <v>1</v>
      </c>
      <c r="N809" s="2" t="s">
        <v>1614</v>
      </c>
      <c r="O809" s="2">
        <v>845</v>
      </c>
      <c r="P809" s="2" t="s">
        <v>2334</v>
      </c>
    </row>
    <row r="810" spans="1:16">
      <c r="A810" s="2">
        <v>790</v>
      </c>
      <c r="B810" s="2" t="s">
        <v>2889</v>
      </c>
      <c r="C810" s="2">
        <v>158640383</v>
      </c>
      <c r="D810" s="2">
        <v>158640464</v>
      </c>
      <c r="E810" s="2">
        <v>1</v>
      </c>
      <c r="F810" s="2">
        <v>0</v>
      </c>
      <c r="G810" s="2">
        <v>9</v>
      </c>
      <c r="H810" s="2">
        <v>4</v>
      </c>
      <c r="I810" s="2">
        <f t="shared" si="12"/>
        <v>0.44444444444444442</v>
      </c>
      <c r="J810" s="2" t="s">
        <v>1892</v>
      </c>
      <c r="K810" s="2">
        <v>0</v>
      </c>
      <c r="L810" s="2">
        <v>0</v>
      </c>
      <c r="M810" s="2">
        <v>1</v>
      </c>
      <c r="N810" s="2" t="s">
        <v>1919</v>
      </c>
      <c r="O810" s="2">
        <v>850</v>
      </c>
      <c r="P810" s="2" t="s">
        <v>2335</v>
      </c>
    </row>
    <row r="811" spans="1:16">
      <c r="A811" s="2">
        <v>1949</v>
      </c>
      <c r="B811" s="2" t="s">
        <v>2888</v>
      </c>
      <c r="C811" s="2">
        <v>30590728</v>
      </c>
      <c r="D811" s="2">
        <v>30590793</v>
      </c>
      <c r="E811" s="2">
        <v>1</v>
      </c>
      <c r="F811" s="2">
        <v>0</v>
      </c>
      <c r="G811" s="2">
        <v>9</v>
      </c>
      <c r="H811" s="2">
        <v>4</v>
      </c>
      <c r="I811" s="2">
        <f t="shared" si="12"/>
        <v>0.44444444444444442</v>
      </c>
      <c r="J811" s="2" t="s">
        <v>1892</v>
      </c>
      <c r="K811" s="2">
        <v>0</v>
      </c>
      <c r="L811" s="2">
        <v>0</v>
      </c>
      <c r="M811" s="2">
        <v>1</v>
      </c>
      <c r="N811" s="2" t="s">
        <v>1446</v>
      </c>
      <c r="O811" s="2">
        <v>862</v>
      </c>
      <c r="P811" s="2" t="s">
        <v>2336</v>
      </c>
    </row>
    <row r="812" spans="1:16">
      <c r="A812" s="2">
        <v>1304</v>
      </c>
      <c r="B812" s="2" t="s">
        <v>2893</v>
      </c>
      <c r="C812" s="2">
        <v>24086784</v>
      </c>
      <c r="D812" s="2">
        <v>24086826</v>
      </c>
      <c r="E812" s="2">
        <v>1</v>
      </c>
      <c r="F812" s="2">
        <v>0</v>
      </c>
      <c r="G812" s="2">
        <v>9</v>
      </c>
      <c r="H812" s="2">
        <v>4</v>
      </c>
      <c r="I812" s="2">
        <f t="shared" si="12"/>
        <v>0.44444444444444442</v>
      </c>
      <c r="J812" s="2" t="s">
        <v>1892</v>
      </c>
      <c r="K812" s="2">
        <v>0</v>
      </c>
      <c r="L812" s="2">
        <v>0</v>
      </c>
      <c r="M812" s="2">
        <v>1</v>
      </c>
      <c r="N812" s="2" t="s">
        <v>1571</v>
      </c>
      <c r="O812" s="2">
        <v>864</v>
      </c>
      <c r="P812" s="2" t="s">
        <v>2327</v>
      </c>
    </row>
    <row r="813" spans="1:16">
      <c r="A813" s="2">
        <v>2291</v>
      </c>
      <c r="B813" s="2" t="s">
        <v>2893</v>
      </c>
      <c r="C813" s="2">
        <v>49104777</v>
      </c>
      <c r="D813" s="2">
        <v>49104819</v>
      </c>
      <c r="E813" s="2">
        <v>1</v>
      </c>
      <c r="F813" s="2">
        <v>0</v>
      </c>
      <c r="G813" s="2">
        <v>9</v>
      </c>
      <c r="H813" s="2">
        <v>4</v>
      </c>
      <c r="I813" s="2">
        <f t="shared" si="12"/>
        <v>0.44444444444444442</v>
      </c>
      <c r="J813" s="2" t="s">
        <v>1892</v>
      </c>
      <c r="K813" s="2">
        <v>0</v>
      </c>
      <c r="L813" s="2">
        <v>0</v>
      </c>
      <c r="M813" s="2">
        <v>1</v>
      </c>
      <c r="N813" s="2" t="s">
        <v>1742</v>
      </c>
      <c r="O813" s="2">
        <v>874</v>
      </c>
      <c r="P813" s="2" t="s">
        <v>2337</v>
      </c>
    </row>
    <row r="814" spans="1:16">
      <c r="A814" s="2">
        <v>407</v>
      </c>
      <c r="B814" s="2" t="s">
        <v>2887</v>
      </c>
      <c r="C814" s="2">
        <v>117247247</v>
      </c>
      <c r="D814" s="2">
        <v>117247317</v>
      </c>
      <c r="E814" s="2">
        <v>1</v>
      </c>
      <c r="F814" s="2">
        <v>0</v>
      </c>
      <c r="G814" s="2">
        <v>9</v>
      </c>
      <c r="H814" s="2">
        <v>4</v>
      </c>
      <c r="I814" s="2">
        <f t="shared" si="12"/>
        <v>0.44444444444444442</v>
      </c>
      <c r="J814" s="2" t="s">
        <v>1892</v>
      </c>
      <c r="K814" s="2">
        <v>0</v>
      </c>
      <c r="L814" s="2">
        <v>0</v>
      </c>
      <c r="M814" s="2">
        <v>1</v>
      </c>
      <c r="N814" s="2" t="s">
        <v>1910</v>
      </c>
      <c r="O814" s="2">
        <v>884</v>
      </c>
      <c r="P814" s="2" t="s">
        <v>2338</v>
      </c>
    </row>
    <row r="815" spans="1:16">
      <c r="A815" s="2">
        <v>979</v>
      </c>
      <c r="B815" s="2" t="s">
        <v>2896</v>
      </c>
      <c r="C815" s="2">
        <v>86113939</v>
      </c>
      <c r="D815" s="2">
        <v>86114007</v>
      </c>
      <c r="E815" s="2">
        <v>1</v>
      </c>
      <c r="F815" s="2">
        <v>0</v>
      </c>
      <c r="G815" s="2">
        <v>16</v>
      </c>
      <c r="H815" s="2">
        <v>7</v>
      </c>
      <c r="I815" s="2">
        <f t="shared" si="12"/>
        <v>0.4375</v>
      </c>
      <c r="J815" s="2" t="s">
        <v>1892</v>
      </c>
      <c r="K815" s="2">
        <v>0</v>
      </c>
      <c r="L815" s="2">
        <v>0</v>
      </c>
      <c r="M815" s="2">
        <v>1</v>
      </c>
      <c r="N815" s="2" t="s">
        <v>1587</v>
      </c>
      <c r="O815" s="2">
        <v>886</v>
      </c>
      <c r="P815" s="2" t="s">
        <v>2339</v>
      </c>
    </row>
    <row r="816" spans="1:16">
      <c r="A816" s="2">
        <v>505</v>
      </c>
      <c r="B816" s="2" t="s">
        <v>2888</v>
      </c>
      <c r="C816" s="2">
        <v>27717602</v>
      </c>
      <c r="D816" s="2">
        <v>27717736</v>
      </c>
      <c r="E816" s="2">
        <v>1</v>
      </c>
      <c r="F816" s="2">
        <v>0</v>
      </c>
      <c r="G816" s="2">
        <v>16</v>
      </c>
      <c r="H816" s="2">
        <v>7</v>
      </c>
      <c r="I816" s="2">
        <f t="shared" si="12"/>
        <v>0.4375</v>
      </c>
      <c r="J816" s="2" t="s">
        <v>1892</v>
      </c>
      <c r="K816" s="2">
        <v>0</v>
      </c>
      <c r="L816" s="2">
        <v>0</v>
      </c>
      <c r="M816" s="2">
        <v>1</v>
      </c>
      <c r="N816" s="2" t="s">
        <v>1494</v>
      </c>
      <c r="O816" s="2">
        <v>889</v>
      </c>
      <c r="P816" s="2" t="s">
        <v>2340</v>
      </c>
    </row>
    <row r="817" spans="1:16">
      <c r="A817" s="2">
        <v>1576</v>
      </c>
      <c r="B817" s="2" t="s">
        <v>2893</v>
      </c>
      <c r="C817" s="2">
        <v>134230109</v>
      </c>
      <c r="D817" s="2">
        <v>134230178</v>
      </c>
      <c r="E817" s="2">
        <v>1</v>
      </c>
      <c r="F817" s="2">
        <v>0</v>
      </c>
      <c r="G817" s="2">
        <v>16</v>
      </c>
      <c r="H817" s="2">
        <v>7</v>
      </c>
      <c r="I817" s="2">
        <f t="shared" si="12"/>
        <v>0.4375</v>
      </c>
      <c r="J817" s="2" t="s">
        <v>1892</v>
      </c>
      <c r="K817" s="2">
        <v>0</v>
      </c>
      <c r="L817" s="2">
        <v>0</v>
      </c>
      <c r="M817" s="2">
        <v>1</v>
      </c>
      <c r="N817" s="2" t="s">
        <v>1591</v>
      </c>
      <c r="O817" s="2">
        <v>893</v>
      </c>
      <c r="P817" s="2" t="s">
        <v>2341</v>
      </c>
    </row>
    <row r="818" spans="1:16">
      <c r="A818" s="2">
        <v>935</v>
      </c>
      <c r="B818" s="2" t="s">
        <v>2902</v>
      </c>
      <c r="C818" s="2">
        <v>46562539</v>
      </c>
      <c r="D818" s="2">
        <v>46562628</v>
      </c>
      <c r="E818" s="2">
        <v>1</v>
      </c>
      <c r="F818" s="2">
        <v>0</v>
      </c>
      <c r="G818" s="2">
        <v>23</v>
      </c>
      <c r="H818" s="2">
        <v>10</v>
      </c>
      <c r="I818" s="2">
        <f t="shared" si="12"/>
        <v>0.43478260869565216</v>
      </c>
      <c r="J818" s="2" t="s">
        <v>1892</v>
      </c>
      <c r="K818" s="2">
        <v>0</v>
      </c>
      <c r="L818" s="2">
        <v>0</v>
      </c>
      <c r="M818" s="2">
        <v>1</v>
      </c>
      <c r="N818" s="2" t="s">
        <v>1441</v>
      </c>
      <c r="O818" s="2">
        <v>912</v>
      </c>
      <c r="P818" s="2" t="s">
        <v>2342</v>
      </c>
    </row>
    <row r="819" spans="1:16">
      <c r="A819" s="2">
        <v>1009</v>
      </c>
      <c r="B819" s="2" t="s">
        <v>2905</v>
      </c>
      <c r="C819" s="2">
        <v>27855857</v>
      </c>
      <c r="D819" s="2">
        <v>27855899</v>
      </c>
      <c r="E819" s="2">
        <v>1</v>
      </c>
      <c r="F819" s="2">
        <v>0</v>
      </c>
      <c r="G819" s="2">
        <v>7</v>
      </c>
      <c r="H819" s="2">
        <v>3</v>
      </c>
      <c r="I819" s="2">
        <f t="shared" si="12"/>
        <v>0.42857142857142855</v>
      </c>
      <c r="J819" s="2" t="s">
        <v>1892</v>
      </c>
      <c r="K819" s="2">
        <v>0</v>
      </c>
      <c r="L819" s="2">
        <v>0</v>
      </c>
      <c r="M819" s="2">
        <v>1</v>
      </c>
      <c r="N819" s="2" t="s">
        <v>1563</v>
      </c>
      <c r="O819" s="2">
        <v>925</v>
      </c>
      <c r="P819" s="2" t="s">
        <v>2343</v>
      </c>
    </row>
    <row r="820" spans="1:16">
      <c r="A820" s="2">
        <v>1220</v>
      </c>
      <c r="B820" s="2" t="s">
        <v>2905</v>
      </c>
      <c r="C820" s="2">
        <v>17231819</v>
      </c>
      <c r="D820" s="2">
        <v>17231861</v>
      </c>
      <c r="E820" s="2">
        <v>1</v>
      </c>
      <c r="F820" s="2">
        <v>0</v>
      </c>
      <c r="G820" s="2">
        <v>7</v>
      </c>
      <c r="H820" s="2">
        <v>3</v>
      </c>
      <c r="I820" s="2">
        <f t="shared" si="12"/>
        <v>0.42857142857142855</v>
      </c>
      <c r="J820" s="2" t="s">
        <v>1892</v>
      </c>
      <c r="K820" s="2">
        <v>0</v>
      </c>
      <c r="L820" s="2">
        <v>0</v>
      </c>
      <c r="M820" s="2">
        <v>1</v>
      </c>
      <c r="N820" s="2" t="s">
        <v>1421</v>
      </c>
      <c r="O820" s="2">
        <v>938</v>
      </c>
      <c r="P820" s="2" t="s">
        <v>2320</v>
      </c>
    </row>
    <row r="821" spans="1:16">
      <c r="A821" s="2">
        <v>2664</v>
      </c>
      <c r="B821" s="2" t="s">
        <v>2905</v>
      </c>
      <c r="C821" s="2">
        <v>226005438</v>
      </c>
      <c r="D821" s="2">
        <v>226005480</v>
      </c>
      <c r="E821" s="2">
        <v>1</v>
      </c>
      <c r="F821" s="2">
        <v>0</v>
      </c>
      <c r="G821" s="2">
        <v>7</v>
      </c>
      <c r="H821" s="2">
        <v>3</v>
      </c>
      <c r="I821" s="2">
        <f t="shared" si="12"/>
        <v>0.42857142857142855</v>
      </c>
      <c r="J821" s="2" t="s">
        <v>1892</v>
      </c>
      <c r="K821" s="2">
        <v>0</v>
      </c>
      <c r="L821" s="2">
        <v>0</v>
      </c>
      <c r="M821" s="2">
        <v>1</v>
      </c>
      <c r="N821" s="2" t="s">
        <v>1276</v>
      </c>
      <c r="O821" s="2">
        <v>939</v>
      </c>
      <c r="P821" s="2" t="s">
        <v>2333</v>
      </c>
    </row>
    <row r="822" spans="1:16">
      <c r="A822" s="2">
        <v>1555</v>
      </c>
      <c r="B822" s="2" t="s">
        <v>2905</v>
      </c>
      <c r="C822" s="2">
        <v>8938122</v>
      </c>
      <c r="D822" s="2">
        <v>8938164</v>
      </c>
      <c r="E822" s="2">
        <v>1</v>
      </c>
      <c r="F822" s="2">
        <v>0</v>
      </c>
      <c r="G822" s="2">
        <v>7</v>
      </c>
      <c r="H822" s="2">
        <v>3</v>
      </c>
      <c r="I822" s="2">
        <f t="shared" si="12"/>
        <v>0.42857142857142855</v>
      </c>
      <c r="J822" s="2" t="s">
        <v>1892</v>
      </c>
      <c r="K822" s="2">
        <v>0</v>
      </c>
      <c r="L822" s="2">
        <v>0</v>
      </c>
      <c r="M822" s="2">
        <v>1</v>
      </c>
      <c r="N822" s="2" t="s">
        <v>1588</v>
      </c>
      <c r="O822" s="2">
        <v>968</v>
      </c>
      <c r="P822" s="2" t="s">
        <v>2344</v>
      </c>
    </row>
    <row r="823" spans="1:16">
      <c r="A823" s="2">
        <v>1088</v>
      </c>
      <c r="B823" s="2" t="s">
        <v>2905</v>
      </c>
      <c r="C823" s="2">
        <v>161087253</v>
      </c>
      <c r="D823" s="2">
        <v>161087295</v>
      </c>
      <c r="E823" s="2">
        <v>1</v>
      </c>
      <c r="F823" s="2">
        <v>0</v>
      </c>
      <c r="G823" s="2">
        <v>7</v>
      </c>
      <c r="H823" s="2">
        <v>3</v>
      </c>
      <c r="I823" s="2">
        <f t="shared" si="12"/>
        <v>0.42857142857142855</v>
      </c>
      <c r="J823" s="2" t="s">
        <v>1892</v>
      </c>
      <c r="K823" s="2">
        <v>0</v>
      </c>
      <c r="L823" s="2">
        <v>0</v>
      </c>
      <c r="M823" s="2">
        <v>1</v>
      </c>
      <c r="N823" s="2" t="s">
        <v>1547</v>
      </c>
      <c r="O823" s="2">
        <v>970</v>
      </c>
      <c r="P823" s="2" t="s">
        <v>2426</v>
      </c>
    </row>
    <row r="824" spans="1:16">
      <c r="A824" s="2">
        <v>1131</v>
      </c>
      <c r="B824" s="2" t="s">
        <v>2905</v>
      </c>
      <c r="C824" s="2">
        <v>193074734</v>
      </c>
      <c r="D824" s="2">
        <v>193074776</v>
      </c>
      <c r="E824" s="2">
        <v>1</v>
      </c>
      <c r="F824" s="2">
        <v>0</v>
      </c>
      <c r="G824" s="2">
        <v>7</v>
      </c>
      <c r="H824" s="2">
        <v>3</v>
      </c>
      <c r="I824" s="2">
        <f t="shared" si="12"/>
        <v>0.42857142857142855</v>
      </c>
      <c r="J824" s="2" t="s">
        <v>1892</v>
      </c>
      <c r="K824" s="2">
        <v>0</v>
      </c>
      <c r="L824" s="2">
        <v>0</v>
      </c>
      <c r="M824" s="2">
        <v>1</v>
      </c>
      <c r="N824" s="2" t="s">
        <v>1688</v>
      </c>
      <c r="O824" s="2">
        <v>970</v>
      </c>
      <c r="P824" s="2" t="s">
        <v>2345</v>
      </c>
    </row>
    <row r="825" spans="1:16">
      <c r="A825" s="2">
        <v>490</v>
      </c>
      <c r="B825" s="2" t="s">
        <v>2886</v>
      </c>
      <c r="C825" s="2">
        <v>5061108</v>
      </c>
      <c r="D825" s="2">
        <v>5061150</v>
      </c>
      <c r="E825" s="2">
        <v>1</v>
      </c>
      <c r="F825" s="2">
        <v>0</v>
      </c>
      <c r="G825" s="2">
        <v>7</v>
      </c>
      <c r="H825" s="2">
        <v>3</v>
      </c>
      <c r="I825" s="2">
        <f t="shared" si="12"/>
        <v>0.42857142857142855</v>
      </c>
      <c r="J825" s="2" t="s">
        <v>1892</v>
      </c>
      <c r="K825" s="2">
        <v>0</v>
      </c>
      <c r="L825" s="2">
        <v>0</v>
      </c>
      <c r="M825" s="2">
        <v>1</v>
      </c>
      <c r="N825" s="2" t="s">
        <v>1741</v>
      </c>
      <c r="O825" s="2">
        <v>994</v>
      </c>
      <c r="P825" s="2" t="s">
        <v>2346</v>
      </c>
    </row>
    <row r="826" spans="1:16">
      <c r="A826" s="2">
        <v>411</v>
      </c>
      <c r="B826" s="2" t="s">
        <v>2886</v>
      </c>
      <c r="C826" s="2">
        <v>103912634</v>
      </c>
      <c r="D826" s="2">
        <v>103912676</v>
      </c>
      <c r="E826" s="2">
        <v>1</v>
      </c>
      <c r="F826" s="2">
        <v>0</v>
      </c>
      <c r="G826" s="2">
        <v>7</v>
      </c>
      <c r="H826" s="2">
        <v>3</v>
      </c>
      <c r="I826" s="2">
        <f t="shared" si="12"/>
        <v>0.42857142857142855</v>
      </c>
      <c r="J826" s="2" t="s">
        <v>1892</v>
      </c>
      <c r="K826" s="2">
        <v>0</v>
      </c>
      <c r="L826" s="2">
        <v>0</v>
      </c>
      <c r="M826" s="2">
        <v>1</v>
      </c>
      <c r="N826" s="2" t="s">
        <v>1503</v>
      </c>
      <c r="O826" s="2">
        <v>1004</v>
      </c>
      <c r="P826" s="2" t="s">
        <v>2347</v>
      </c>
    </row>
    <row r="827" spans="1:16">
      <c r="A827" s="2">
        <v>770</v>
      </c>
      <c r="B827" s="2" t="s">
        <v>2898</v>
      </c>
      <c r="C827" s="2">
        <v>61061773</v>
      </c>
      <c r="D827" s="2">
        <v>61061815</v>
      </c>
      <c r="E827" s="2">
        <v>1</v>
      </c>
      <c r="F827" s="2">
        <v>0</v>
      </c>
      <c r="G827" s="2">
        <v>7</v>
      </c>
      <c r="H827" s="2">
        <v>3</v>
      </c>
      <c r="I827" s="2">
        <f t="shared" si="12"/>
        <v>0.42857142857142855</v>
      </c>
      <c r="J827" s="2" t="s">
        <v>1892</v>
      </c>
      <c r="K827" s="2">
        <v>0</v>
      </c>
      <c r="L827" s="2">
        <v>0</v>
      </c>
      <c r="M827" s="2">
        <v>1</v>
      </c>
      <c r="N827" s="2" t="s">
        <v>1277</v>
      </c>
      <c r="O827" s="2">
        <v>1057</v>
      </c>
      <c r="P827" s="2" t="s">
        <v>2348</v>
      </c>
    </row>
    <row r="828" spans="1:16">
      <c r="A828" s="2">
        <v>1298</v>
      </c>
      <c r="B828" s="2" t="s">
        <v>2898</v>
      </c>
      <c r="C828" s="2">
        <v>72533142</v>
      </c>
      <c r="D828" s="2">
        <v>72533184</v>
      </c>
      <c r="E828" s="2">
        <v>1</v>
      </c>
      <c r="F828" s="2">
        <v>0</v>
      </c>
      <c r="G828" s="2">
        <v>7</v>
      </c>
      <c r="H828" s="2">
        <v>3</v>
      </c>
      <c r="I828" s="2">
        <f t="shared" si="12"/>
        <v>0.42857142857142855</v>
      </c>
      <c r="J828" s="2" t="s">
        <v>1892</v>
      </c>
      <c r="K828" s="2">
        <v>0</v>
      </c>
      <c r="L828" s="2">
        <v>0</v>
      </c>
      <c r="M828" s="2">
        <v>1</v>
      </c>
      <c r="N828" s="2" t="s">
        <v>1482</v>
      </c>
      <c r="O828" s="2">
        <v>1059</v>
      </c>
      <c r="P828" s="2" t="s">
        <v>2349</v>
      </c>
    </row>
    <row r="829" spans="1:16">
      <c r="A829" s="2">
        <v>2663</v>
      </c>
      <c r="B829" s="2" t="s">
        <v>2898</v>
      </c>
      <c r="C829" s="2">
        <v>68657651</v>
      </c>
      <c r="D829" s="2">
        <v>68657728</v>
      </c>
      <c r="E829" s="2">
        <v>1</v>
      </c>
      <c r="F829" s="2">
        <v>0</v>
      </c>
      <c r="G829" s="2">
        <v>14</v>
      </c>
      <c r="H829" s="2">
        <v>6</v>
      </c>
      <c r="I829" s="2">
        <f t="shared" si="12"/>
        <v>0.42857142857142855</v>
      </c>
      <c r="J829" s="2" t="s">
        <v>1892</v>
      </c>
      <c r="K829" s="2">
        <v>0</v>
      </c>
      <c r="L829" s="2">
        <v>0</v>
      </c>
      <c r="M829" s="2">
        <v>1</v>
      </c>
      <c r="N829" s="2" t="s">
        <v>1276</v>
      </c>
      <c r="O829" s="2">
        <v>1112</v>
      </c>
      <c r="P829" s="2" t="s">
        <v>2333</v>
      </c>
    </row>
    <row r="830" spans="1:16">
      <c r="A830" s="2">
        <v>1387</v>
      </c>
      <c r="B830" s="2" t="s">
        <v>2898</v>
      </c>
      <c r="C830" s="2">
        <v>762636</v>
      </c>
      <c r="D830" s="2">
        <v>762699</v>
      </c>
      <c r="E830" s="2">
        <v>1</v>
      </c>
      <c r="F830" s="2">
        <v>0</v>
      </c>
      <c r="G830" s="2">
        <v>7</v>
      </c>
      <c r="H830" s="2">
        <v>3</v>
      </c>
      <c r="I830" s="2">
        <f t="shared" si="12"/>
        <v>0.42857142857142855</v>
      </c>
      <c r="J830" s="2" t="s">
        <v>1892</v>
      </c>
      <c r="K830" s="2">
        <v>0</v>
      </c>
      <c r="L830" s="2">
        <v>0</v>
      </c>
      <c r="M830" s="2">
        <v>1</v>
      </c>
      <c r="N830" s="2" t="s">
        <v>1596</v>
      </c>
      <c r="O830" s="2">
        <v>1134</v>
      </c>
      <c r="P830" s="2" t="s">
        <v>2350</v>
      </c>
    </row>
    <row r="831" spans="1:16">
      <c r="A831" s="2">
        <v>1847</v>
      </c>
      <c r="B831" s="2" t="s">
        <v>2898</v>
      </c>
      <c r="C831" s="2">
        <v>10921240</v>
      </c>
      <c r="D831" s="2">
        <v>10921282</v>
      </c>
      <c r="E831" s="2">
        <v>1</v>
      </c>
      <c r="F831" s="2">
        <v>0</v>
      </c>
      <c r="G831" s="2">
        <v>7</v>
      </c>
      <c r="H831" s="2">
        <v>3</v>
      </c>
      <c r="I831" s="2">
        <f t="shared" si="12"/>
        <v>0.42857142857142855</v>
      </c>
      <c r="J831" s="2" t="s">
        <v>1892</v>
      </c>
      <c r="K831" s="2">
        <v>0</v>
      </c>
      <c r="L831" s="2">
        <v>0</v>
      </c>
      <c r="M831" s="2">
        <v>1</v>
      </c>
      <c r="N831" s="2" t="s">
        <v>1715</v>
      </c>
      <c r="O831" s="2">
        <v>1154</v>
      </c>
      <c r="P831" s="2" t="s">
        <v>2351</v>
      </c>
    </row>
    <row r="832" spans="1:16">
      <c r="A832" s="2">
        <v>1687</v>
      </c>
      <c r="B832" s="2" t="s">
        <v>2892</v>
      </c>
      <c r="C832" s="2">
        <v>107348695</v>
      </c>
      <c r="D832" s="2">
        <v>107348771</v>
      </c>
      <c r="E832" s="2">
        <v>1</v>
      </c>
      <c r="F832" s="2">
        <v>0</v>
      </c>
      <c r="G832" s="2">
        <v>7</v>
      </c>
      <c r="H832" s="2">
        <v>3</v>
      </c>
      <c r="I832" s="2">
        <f t="shared" si="12"/>
        <v>0.42857142857142855</v>
      </c>
      <c r="J832" s="2" t="s">
        <v>1892</v>
      </c>
      <c r="K832" s="2">
        <v>0</v>
      </c>
      <c r="L832" s="2">
        <v>0</v>
      </c>
      <c r="M832" s="2">
        <v>1</v>
      </c>
      <c r="N832" s="2" t="s">
        <v>1611</v>
      </c>
      <c r="O832" s="2">
        <v>1177</v>
      </c>
      <c r="P832" s="2" t="s">
        <v>2352</v>
      </c>
    </row>
    <row r="833" spans="1:16">
      <c r="A833" s="2">
        <v>783</v>
      </c>
      <c r="B833" s="2" t="s">
        <v>2892</v>
      </c>
      <c r="C833" s="2">
        <v>56123039</v>
      </c>
      <c r="D833" s="2">
        <v>56123081</v>
      </c>
      <c r="E833" s="2">
        <v>1</v>
      </c>
      <c r="F833" s="2">
        <v>0</v>
      </c>
      <c r="G833" s="2">
        <v>7</v>
      </c>
      <c r="H833" s="2">
        <v>3</v>
      </c>
      <c r="I833" s="2">
        <f t="shared" si="12"/>
        <v>0.42857142857142855</v>
      </c>
      <c r="J833" s="2" t="s">
        <v>1892</v>
      </c>
      <c r="K833" s="2">
        <v>0</v>
      </c>
      <c r="L833" s="2">
        <v>0</v>
      </c>
      <c r="M833" s="2">
        <v>1</v>
      </c>
      <c r="N833" s="2" t="s">
        <v>1776</v>
      </c>
      <c r="O833" s="2">
        <v>1206</v>
      </c>
      <c r="P833" s="2" t="s">
        <v>2353</v>
      </c>
    </row>
    <row r="834" spans="1:16">
      <c r="A834" s="2">
        <v>1066</v>
      </c>
      <c r="B834" s="2" t="s">
        <v>2892</v>
      </c>
      <c r="C834" s="2">
        <v>112847369</v>
      </c>
      <c r="D834" s="2">
        <v>112847411</v>
      </c>
      <c r="E834" s="2">
        <v>1</v>
      </c>
      <c r="F834" s="2">
        <v>0</v>
      </c>
      <c r="G834" s="2">
        <v>7</v>
      </c>
      <c r="H834" s="2">
        <v>3</v>
      </c>
      <c r="I834" s="2">
        <f t="shared" si="12"/>
        <v>0.42857142857142855</v>
      </c>
      <c r="J834" s="2" t="s">
        <v>1892</v>
      </c>
      <c r="K834" s="2">
        <v>0</v>
      </c>
      <c r="L834" s="2">
        <v>0</v>
      </c>
      <c r="M834" s="2">
        <v>1</v>
      </c>
      <c r="N834" s="2" t="s">
        <v>1726</v>
      </c>
      <c r="O834" s="2">
        <v>1235</v>
      </c>
      <c r="P834" s="2" t="s">
        <v>2354</v>
      </c>
    </row>
    <row r="835" spans="1:16">
      <c r="A835" s="2">
        <v>1266</v>
      </c>
      <c r="B835" s="2" t="s">
        <v>2908</v>
      </c>
      <c r="C835" s="2">
        <v>100259203</v>
      </c>
      <c r="D835" s="2">
        <v>100259245</v>
      </c>
      <c r="E835" s="2">
        <v>1</v>
      </c>
      <c r="F835" s="2">
        <v>0</v>
      </c>
      <c r="G835" s="2">
        <v>7</v>
      </c>
      <c r="H835" s="2">
        <v>3</v>
      </c>
      <c r="I835" s="2">
        <f t="shared" si="12"/>
        <v>0.42857142857142855</v>
      </c>
      <c r="J835" s="2" t="s">
        <v>1892</v>
      </c>
      <c r="K835" s="2">
        <v>0</v>
      </c>
      <c r="L835" s="2">
        <v>0</v>
      </c>
      <c r="M835" s="2">
        <v>1</v>
      </c>
      <c r="N835" s="2" t="s">
        <v>1531</v>
      </c>
      <c r="O835" s="2">
        <v>1244</v>
      </c>
      <c r="P835" s="2" t="s">
        <v>2355</v>
      </c>
    </row>
    <row r="836" spans="1:16">
      <c r="A836" s="2">
        <v>467</v>
      </c>
      <c r="B836" s="2" t="s">
        <v>2908</v>
      </c>
      <c r="C836" s="2">
        <v>114830979</v>
      </c>
      <c r="D836" s="2">
        <v>114831098</v>
      </c>
      <c r="E836" s="2">
        <v>1</v>
      </c>
      <c r="F836" s="2">
        <v>0</v>
      </c>
      <c r="G836" s="2">
        <v>14</v>
      </c>
      <c r="H836" s="2">
        <v>6</v>
      </c>
      <c r="I836" s="2">
        <f t="shared" si="12"/>
        <v>0.42857142857142855</v>
      </c>
      <c r="J836" s="2" t="s">
        <v>1892</v>
      </c>
      <c r="K836" s="2">
        <v>0</v>
      </c>
      <c r="L836" s="2">
        <v>0</v>
      </c>
      <c r="M836" s="2">
        <v>1</v>
      </c>
      <c r="N836" s="2" t="s">
        <v>1278</v>
      </c>
      <c r="O836" s="2">
        <v>1247</v>
      </c>
      <c r="P836" s="2" t="s">
        <v>2356</v>
      </c>
    </row>
    <row r="837" spans="1:16">
      <c r="A837" s="2">
        <v>103</v>
      </c>
      <c r="B837" s="2" t="s">
        <v>2894</v>
      </c>
      <c r="C837" s="2">
        <v>50359279</v>
      </c>
      <c r="D837" s="2">
        <v>50359321</v>
      </c>
      <c r="E837" s="2">
        <v>1</v>
      </c>
      <c r="F837" s="2">
        <v>0</v>
      </c>
      <c r="G837" s="2">
        <v>7</v>
      </c>
      <c r="H837" s="2">
        <v>3</v>
      </c>
      <c r="I837" s="2">
        <f t="shared" si="12"/>
        <v>0.42857142857142855</v>
      </c>
      <c r="J837" s="2" t="s">
        <v>1892</v>
      </c>
      <c r="K837" s="2">
        <v>0</v>
      </c>
      <c r="L837" s="2">
        <v>0</v>
      </c>
      <c r="M837" s="2">
        <v>1</v>
      </c>
      <c r="N837" s="2" t="s">
        <v>1804</v>
      </c>
      <c r="O837" s="2">
        <v>1268</v>
      </c>
      <c r="P837" s="2" t="s">
        <v>2357</v>
      </c>
    </row>
    <row r="838" spans="1:16">
      <c r="A838" s="2">
        <v>599</v>
      </c>
      <c r="B838" s="2" t="s">
        <v>2894</v>
      </c>
      <c r="C838" s="2">
        <v>77924936</v>
      </c>
      <c r="D838" s="2">
        <v>77924978</v>
      </c>
      <c r="E838" s="2">
        <v>1</v>
      </c>
      <c r="F838" s="2">
        <v>0</v>
      </c>
      <c r="G838" s="2">
        <v>7</v>
      </c>
      <c r="H838" s="2">
        <v>3</v>
      </c>
      <c r="I838" s="2">
        <f t="shared" ref="I838:I901" si="13">H838/G838</f>
        <v>0.42857142857142855</v>
      </c>
      <c r="J838" s="2" t="s">
        <v>1892</v>
      </c>
      <c r="K838" s="2">
        <v>0</v>
      </c>
      <c r="L838" s="2">
        <v>0</v>
      </c>
      <c r="M838" s="2">
        <v>1</v>
      </c>
      <c r="N838" s="2" t="s">
        <v>1909</v>
      </c>
      <c r="O838" s="2">
        <v>1269</v>
      </c>
      <c r="P838" s="2" t="s">
        <v>2358</v>
      </c>
    </row>
    <row r="839" spans="1:16">
      <c r="A839" s="2">
        <v>611</v>
      </c>
      <c r="B839" s="2" t="s">
        <v>2894</v>
      </c>
      <c r="C839" s="2">
        <v>68826901</v>
      </c>
      <c r="D839" s="2">
        <v>68826943</v>
      </c>
      <c r="E839" s="2">
        <v>1</v>
      </c>
      <c r="F839" s="2">
        <v>0</v>
      </c>
      <c r="G839" s="2">
        <v>7</v>
      </c>
      <c r="H839" s="2">
        <v>3</v>
      </c>
      <c r="I839" s="2">
        <f t="shared" si="13"/>
        <v>0.42857142857142855</v>
      </c>
      <c r="J839" s="2" t="s">
        <v>1892</v>
      </c>
      <c r="K839" s="2">
        <v>0</v>
      </c>
      <c r="L839" s="2">
        <v>0</v>
      </c>
      <c r="M839" s="2">
        <v>1</v>
      </c>
      <c r="N839" s="2" t="s">
        <v>1279</v>
      </c>
      <c r="O839" s="2">
        <v>1281</v>
      </c>
      <c r="P839" s="2" t="s">
        <v>2359</v>
      </c>
    </row>
    <row r="840" spans="1:16">
      <c r="A840" s="2">
        <v>544</v>
      </c>
      <c r="B840" s="2" t="s">
        <v>2903</v>
      </c>
      <c r="C840" s="2">
        <v>70380678</v>
      </c>
      <c r="D840" s="2">
        <v>70380720</v>
      </c>
      <c r="E840" s="2">
        <v>1</v>
      </c>
      <c r="F840" s="2">
        <v>0</v>
      </c>
      <c r="G840" s="2">
        <v>7</v>
      </c>
      <c r="H840" s="2">
        <v>3</v>
      </c>
      <c r="I840" s="2">
        <f t="shared" si="13"/>
        <v>0.42857142857142855</v>
      </c>
      <c r="J840" s="2" t="s">
        <v>1892</v>
      </c>
      <c r="K840" s="2">
        <v>0</v>
      </c>
      <c r="L840" s="2">
        <v>0</v>
      </c>
      <c r="M840" s="2">
        <v>1</v>
      </c>
      <c r="N840" s="2" t="s">
        <v>1609</v>
      </c>
      <c r="O840" s="2">
        <v>1327</v>
      </c>
      <c r="P840" s="2" t="s">
        <v>2360</v>
      </c>
    </row>
    <row r="841" spans="1:16">
      <c r="A841" s="2">
        <v>1915</v>
      </c>
      <c r="B841" s="2" t="s">
        <v>2899</v>
      </c>
      <c r="C841" s="2">
        <v>74178420</v>
      </c>
      <c r="D841" s="2">
        <v>74178510</v>
      </c>
      <c r="E841" s="2">
        <v>1</v>
      </c>
      <c r="F841" s="2">
        <v>0</v>
      </c>
      <c r="G841" s="2">
        <v>14</v>
      </c>
      <c r="H841" s="2">
        <v>6</v>
      </c>
      <c r="I841" s="2">
        <f t="shared" si="13"/>
        <v>0.42857142857142855</v>
      </c>
      <c r="J841" s="2" t="s">
        <v>1892</v>
      </c>
      <c r="K841" s="2">
        <v>0</v>
      </c>
      <c r="L841" s="2">
        <v>0</v>
      </c>
      <c r="M841" s="2">
        <v>1</v>
      </c>
      <c r="N841" s="2" t="s">
        <v>1707</v>
      </c>
      <c r="O841" s="2">
        <v>1334</v>
      </c>
      <c r="P841" s="2" t="s">
        <v>2361</v>
      </c>
    </row>
    <row r="842" spans="1:16">
      <c r="A842" s="2">
        <v>834</v>
      </c>
      <c r="B842" s="2" t="s">
        <v>2899</v>
      </c>
      <c r="C842" s="2">
        <v>55927294</v>
      </c>
      <c r="D842" s="2">
        <v>55927336</v>
      </c>
      <c r="E842" s="2">
        <v>1</v>
      </c>
      <c r="F842" s="2">
        <v>0</v>
      </c>
      <c r="G842" s="2">
        <v>7</v>
      </c>
      <c r="H842" s="2">
        <v>3</v>
      </c>
      <c r="I842" s="2">
        <f t="shared" si="13"/>
        <v>0.42857142857142855</v>
      </c>
      <c r="J842" s="2" t="s">
        <v>1892</v>
      </c>
      <c r="K842" s="2">
        <v>0</v>
      </c>
      <c r="L842" s="2">
        <v>0</v>
      </c>
      <c r="M842" s="2">
        <v>1</v>
      </c>
      <c r="N842" s="2" t="s">
        <v>1601</v>
      </c>
      <c r="O842" s="2">
        <v>1371</v>
      </c>
      <c r="P842" s="2" t="s">
        <v>2362</v>
      </c>
    </row>
    <row r="843" spans="1:16">
      <c r="A843" s="2">
        <v>80</v>
      </c>
      <c r="B843" s="2" t="s">
        <v>2899</v>
      </c>
      <c r="C843" s="2">
        <v>47592600</v>
      </c>
      <c r="D843" s="2">
        <v>47592672</v>
      </c>
      <c r="E843" s="2">
        <v>1</v>
      </c>
      <c r="F843" s="2">
        <v>0</v>
      </c>
      <c r="G843" s="2">
        <v>14</v>
      </c>
      <c r="H843" s="2">
        <v>6</v>
      </c>
      <c r="I843" s="2">
        <f t="shared" si="13"/>
        <v>0.42857142857142855</v>
      </c>
      <c r="J843" s="2" t="s">
        <v>1892</v>
      </c>
      <c r="K843" s="2">
        <v>0</v>
      </c>
      <c r="L843" s="2">
        <v>0</v>
      </c>
      <c r="M843" s="2">
        <v>1</v>
      </c>
      <c r="N843" s="2" t="s">
        <v>1706</v>
      </c>
      <c r="O843" s="2">
        <v>1379</v>
      </c>
      <c r="P843" s="2" t="s">
        <v>2363</v>
      </c>
    </row>
    <row r="844" spans="1:16">
      <c r="A844" s="2">
        <v>755</v>
      </c>
      <c r="B844" s="2" t="s">
        <v>2901</v>
      </c>
      <c r="C844" s="2">
        <v>46520880</v>
      </c>
      <c r="D844" s="2">
        <v>46520922</v>
      </c>
      <c r="E844" s="2">
        <v>1</v>
      </c>
      <c r="F844" s="2">
        <v>0</v>
      </c>
      <c r="G844" s="2">
        <v>7</v>
      </c>
      <c r="H844" s="2">
        <v>3</v>
      </c>
      <c r="I844" s="2">
        <f t="shared" si="13"/>
        <v>0.42857142857142855</v>
      </c>
      <c r="J844" s="2" t="s">
        <v>1892</v>
      </c>
      <c r="K844" s="2">
        <v>0</v>
      </c>
      <c r="L844" s="2">
        <v>0</v>
      </c>
      <c r="M844" s="2">
        <v>1</v>
      </c>
      <c r="N844" s="2" t="s">
        <v>1432</v>
      </c>
      <c r="O844" s="2">
        <v>1392</v>
      </c>
      <c r="P844" s="2" t="s">
        <v>2364</v>
      </c>
    </row>
    <row r="845" spans="1:16">
      <c r="A845" s="2">
        <v>468</v>
      </c>
      <c r="B845" s="2" t="s">
        <v>2909</v>
      </c>
      <c r="C845" s="2">
        <v>2723296</v>
      </c>
      <c r="D845" s="2">
        <v>2723338</v>
      </c>
      <c r="E845" s="2">
        <v>1</v>
      </c>
      <c r="F845" s="2">
        <v>0</v>
      </c>
      <c r="G845" s="2">
        <v>7</v>
      </c>
      <c r="H845" s="2">
        <v>3</v>
      </c>
      <c r="I845" s="2">
        <f t="shared" si="13"/>
        <v>0.42857142857142855</v>
      </c>
      <c r="J845" s="2" t="s">
        <v>1892</v>
      </c>
      <c r="K845" s="2">
        <v>0</v>
      </c>
      <c r="L845" s="2">
        <v>0</v>
      </c>
      <c r="M845" s="2">
        <v>1</v>
      </c>
      <c r="N845" s="2" t="s">
        <v>1278</v>
      </c>
      <c r="O845" s="2">
        <v>1392</v>
      </c>
      <c r="P845" s="2" t="s">
        <v>2356</v>
      </c>
    </row>
    <row r="846" spans="1:16">
      <c r="A846" s="2">
        <v>428</v>
      </c>
      <c r="B846" s="2" t="s">
        <v>2909</v>
      </c>
      <c r="C846" s="2">
        <v>3762648</v>
      </c>
      <c r="D846" s="2">
        <v>3762690</v>
      </c>
      <c r="E846" s="2">
        <v>1</v>
      </c>
      <c r="F846" s="2">
        <v>0</v>
      </c>
      <c r="G846" s="2">
        <v>7</v>
      </c>
      <c r="H846" s="2">
        <v>3</v>
      </c>
      <c r="I846" s="2">
        <f t="shared" si="13"/>
        <v>0.42857142857142855</v>
      </c>
      <c r="J846" s="2" t="s">
        <v>1892</v>
      </c>
      <c r="K846" s="2">
        <v>0</v>
      </c>
      <c r="L846" s="2">
        <v>0</v>
      </c>
      <c r="M846" s="2">
        <v>1</v>
      </c>
      <c r="N846" s="2" t="s">
        <v>1528</v>
      </c>
      <c r="O846" s="2">
        <v>1433</v>
      </c>
      <c r="P846" s="2" t="s">
        <v>2365</v>
      </c>
    </row>
    <row r="847" spans="1:16">
      <c r="A847" s="2">
        <v>1250</v>
      </c>
      <c r="B847" s="2" t="s">
        <v>2896</v>
      </c>
      <c r="C847" s="2">
        <v>12596515</v>
      </c>
      <c r="D847" s="2">
        <v>12596557</v>
      </c>
      <c r="E847" s="2">
        <v>1</v>
      </c>
      <c r="F847" s="2">
        <v>0</v>
      </c>
      <c r="G847" s="2">
        <v>7</v>
      </c>
      <c r="H847" s="2">
        <v>3</v>
      </c>
      <c r="I847" s="2">
        <f t="shared" si="13"/>
        <v>0.42857142857142855</v>
      </c>
      <c r="J847" s="2" t="s">
        <v>1892</v>
      </c>
      <c r="K847" s="2">
        <v>0</v>
      </c>
      <c r="L847" s="2">
        <v>0</v>
      </c>
      <c r="M847" s="2">
        <v>1</v>
      </c>
      <c r="N847" s="2" t="s">
        <v>1497</v>
      </c>
      <c r="O847" s="2">
        <v>1456</v>
      </c>
      <c r="P847" s="2" t="s">
        <v>2366</v>
      </c>
    </row>
    <row r="848" spans="1:16">
      <c r="A848" s="2">
        <v>1810</v>
      </c>
      <c r="B848" s="2" t="s">
        <v>2896</v>
      </c>
      <c r="C848" s="2">
        <v>27008544</v>
      </c>
      <c r="D848" s="2">
        <v>27008586</v>
      </c>
      <c r="E848" s="2">
        <v>1</v>
      </c>
      <c r="F848" s="2">
        <v>0</v>
      </c>
      <c r="G848" s="2">
        <v>7</v>
      </c>
      <c r="H848" s="2">
        <v>3</v>
      </c>
      <c r="I848" s="2">
        <f t="shared" si="13"/>
        <v>0.42857142857142855</v>
      </c>
      <c r="J848" s="2" t="s">
        <v>1892</v>
      </c>
      <c r="K848" s="2">
        <v>0</v>
      </c>
      <c r="L848" s="2">
        <v>0</v>
      </c>
      <c r="M848" s="2">
        <v>1</v>
      </c>
      <c r="N848" s="2" t="s">
        <v>1534</v>
      </c>
      <c r="O848" s="2">
        <v>1479</v>
      </c>
      <c r="P848" s="2" t="s">
        <v>2367</v>
      </c>
    </row>
    <row r="849" spans="1:16">
      <c r="A849" s="2">
        <v>1512</v>
      </c>
      <c r="B849" s="2" t="s">
        <v>2896</v>
      </c>
      <c r="C849" s="2">
        <v>33824619</v>
      </c>
      <c r="D849" s="2">
        <v>33824661</v>
      </c>
      <c r="E849" s="2">
        <v>1</v>
      </c>
      <c r="F849" s="2">
        <v>0</v>
      </c>
      <c r="G849" s="2">
        <v>7</v>
      </c>
      <c r="H849" s="2">
        <v>3</v>
      </c>
      <c r="I849" s="2">
        <f t="shared" si="13"/>
        <v>0.42857142857142855</v>
      </c>
      <c r="J849" s="2" t="s">
        <v>1892</v>
      </c>
      <c r="K849" s="2">
        <v>0</v>
      </c>
      <c r="L849" s="2">
        <v>0</v>
      </c>
      <c r="M849" s="2">
        <v>1</v>
      </c>
      <c r="N849" s="2" t="s">
        <v>1694</v>
      </c>
      <c r="O849" s="2">
        <v>1513</v>
      </c>
      <c r="P849" s="2" t="s">
        <v>2368</v>
      </c>
    </row>
    <row r="850" spans="1:16">
      <c r="A850" s="2">
        <v>191</v>
      </c>
      <c r="B850" s="2" t="s">
        <v>2896</v>
      </c>
      <c r="C850" s="2">
        <v>122513204</v>
      </c>
      <c r="D850" s="2">
        <v>122513246</v>
      </c>
      <c r="E850" s="2">
        <v>1</v>
      </c>
      <c r="F850" s="2">
        <v>0</v>
      </c>
      <c r="G850" s="2">
        <v>7</v>
      </c>
      <c r="H850" s="2">
        <v>3</v>
      </c>
      <c r="I850" s="2">
        <f t="shared" si="13"/>
        <v>0.42857142857142855</v>
      </c>
      <c r="J850" s="2" t="s">
        <v>1892</v>
      </c>
      <c r="K850" s="2">
        <v>0</v>
      </c>
      <c r="L850" s="2">
        <v>0</v>
      </c>
      <c r="M850" s="2">
        <v>1</v>
      </c>
      <c r="N850" s="2" t="s">
        <v>1280</v>
      </c>
      <c r="O850" s="2">
        <v>1613</v>
      </c>
      <c r="P850" s="2" t="s">
        <v>2369</v>
      </c>
    </row>
    <row r="851" spans="1:16">
      <c r="A851" s="2">
        <v>1446</v>
      </c>
      <c r="B851" s="2" t="s">
        <v>2896</v>
      </c>
      <c r="C851" s="2">
        <v>219271943</v>
      </c>
      <c r="D851" s="2">
        <v>219271985</v>
      </c>
      <c r="E851" s="2">
        <v>1</v>
      </c>
      <c r="F851" s="2">
        <v>0</v>
      </c>
      <c r="G851" s="2">
        <v>7</v>
      </c>
      <c r="H851" s="2">
        <v>3</v>
      </c>
      <c r="I851" s="2">
        <f t="shared" si="13"/>
        <v>0.42857142857142855</v>
      </c>
      <c r="J851" s="2" t="s">
        <v>1892</v>
      </c>
      <c r="K851" s="2">
        <v>0</v>
      </c>
      <c r="L851" s="2">
        <v>0</v>
      </c>
      <c r="M851" s="2">
        <v>1</v>
      </c>
      <c r="N851" s="2" t="s">
        <v>1546</v>
      </c>
      <c r="O851" s="2">
        <v>1632</v>
      </c>
      <c r="P851" s="2" t="s">
        <v>2370</v>
      </c>
    </row>
    <row r="852" spans="1:16">
      <c r="A852" s="2">
        <v>16</v>
      </c>
      <c r="B852" s="2" t="s">
        <v>2896</v>
      </c>
      <c r="C852" s="2">
        <v>242824590</v>
      </c>
      <c r="D852" s="2">
        <v>242824632</v>
      </c>
      <c r="E852" s="2">
        <v>1</v>
      </c>
      <c r="F852" s="2">
        <v>0</v>
      </c>
      <c r="G852" s="2">
        <v>7</v>
      </c>
      <c r="H852" s="2">
        <v>3</v>
      </c>
      <c r="I852" s="2">
        <f t="shared" si="13"/>
        <v>0.42857142857142855</v>
      </c>
      <c r="J852" s="2" t="s">
        <v>1892</v>
      </c>
      <c r="K852" s="2">
        <v>0</v>
      </c>
      <c r="L852" s="2">
        <v>0</v>
      </c>
      <c r="M852" s="2">
        <v>1</v>
      </c>
      <c r="N852" s="2" t="s">
        <v>1481</v>
      </c>
      <c r="O852" s="2">
        <v>1639</v>
      </c>
      <c r="P852" s="2" t="s">
        <v>2371</v>
      </c>
    </row>
    <row r="853" spans="1:16">
      <c r="A853" s="2">
        <v>956</v>
      </c>
      <c r="B853" s="2" t="s">
        <v>2896</v>
      </c>
      <c r="C853" s="2">
        <v>217209217</v>
      </c>
      <c r="D853" s="2">
        <v>217209259</v>
      </c>
      <c r="E853" s="2">
        <v>1</v>
      </c>
      <c r="F853" s="2">
        <v>0</v>
      </c>
      <c r="G853" s="2">
        <v>7</v>
      </c>
      <c r="H853" s="2">
        <v>3</v>
      </c>
      <c r="I853" s="2">
        <f t="shared" si="13"/>
        <v>0.42857142857142855</v>
      </c>
      <c r="J853" s="2" t="s">
        <v>1892</v>
      </c>
      <c r="K853" s="2">
        <v>0</v>
      </c>
      <c r="L853" s="2">
        <v>0</v>
      </c>
      <c r="M853" s="2">
        <v>1</v>
      </c>
      <c r="N853" s="2" t="s">
        <v>1530</v>
      </c>
      <c r="O853" s="2">
        <v>1641</v>
      </c>
      <c r="P853" s="2" t="s">
        <v>2298</v>
      </c>
    </row>
    <row r="854" spans="1:16">
      <c r="A854" s="2">
        <v>1223</v>
      </c>
      <c r="B854" s="2" t="s">
        <v>2896</v>
      </c>
      <c r="C854" s="2">
        <v>47104205</v>
      </c>
      <c r="D854" s="2">
        <v>47104247</v>
      </c>
      <c r="E854" s="2">
        <v>1</v>
      </c>
      <c r="F854" s="2">
        <v>0</v>
      </c>
      <c r="G854" s="2">
        <v>7</v>
      </c>
      <c r="H854" s="2">
        <v>3</v>
      </c>
      <c r="I854" s="2">
        <f t="shared" si="13"/>
        <v>0.42857142857142855</v>
      </c>
      <c r="J854" s="2" t="s">
        <v>1892</v>
      </c>
      <c r="K854" s="2">
        <v>0</v>
      </c>
      <c r="L854" s="2">
        <v>0</v>
      </c>
      <c r="M854" s="2">
        <v>1</v>
      </c>
      <c r="N854" s="2" t="s">
        <v>1744</v>
      </c>
      <c r="O854" s="2">
        <v>1655</v>
      </c>
      <c r="P854" s="2" t="s">
        <v>2372</v>
      </c>
    </row>
    <row r="855" spans="1:16">
      <c r="A855" s="2">
        <v>1812</v>
      </c>
      <c r="B855" s="2" t="s">
        <v>2896</v>
      </c>
      <c r="C855" s="2">
        <v>9521705</v>
      </c>
      <c r="D855" s="2">
        <v>9521747</v>
      </c>
      <c r="E855" s="2">
        <v>1</v>
      </c>
      <c r="F855" s="2">
        <v>0</v>
      </c>
      <c r="G855" s="2">
        <v>7</v>
      </c>
      <c r="H855" s="2">
        <v>3</v>
      </c>
      <c r="I855" s="2">
        <f t="shared" si="13"/>
        <v>0.42857142857142855</v>
      </c>
      <c r="J855" s="2" t="s">
        <v>1892</v>
      </c>
      <c r="K855" s="2">
        <v>0</v>
      </c>
      <c r="L855" s="2">
        <v>0</v>
      </c>
      <c r="M855" s="2">
        <v>1</v>
      </c>
      <c r="N855" s="2" t="s">
        <v>1651</v>
      </c>
      <c r="O855" s="2">
        <v>1711</v>
      </c>
      <c r="P855" s="2" t="s">
        <v>2373</v>
      </c>
    </row>
    <row r="856" spans="1:16">
      <c r="A856" s="2">
        <v>526</v>
      </c>
      <c r="B856" s="2" t="s">
        <v>2891</v>
      </c>
      <c r="C856" s="2">
        <v>633251</v>
      </c>
      <c r="D856" s="2">
        <v>633293</v>
      </c>
      <c r="E856" s="2">
        <v>1</v>
      </c>
      <c r="F856" s="2">
        <v>0</v>
      </c>
      <c r="G856" s="2">
        <v>7</v>
      </c>
      <c r="H856" s="2">
        <v>3</v>
      </c>
      <c r="I856" s="2">
        <f t="shared" si="13"/>
        <v>0.42857142857142855</v>
      </c>
      <c r="J856" s="2" t="s">
        <v>1892</v>
      </c>
      <c r="K856" s="2">
        <v>0</v>
      </c>
      <c r="L856" s="2">
        <v>0</v>
      </c>
      <c r="M856" s="2">
        <v>1</v>
      </c>
      <c r="N856" s="2" t="s">
        <v>1711</v>
      </c>
      <c r="O856" s="2">
        <v>1743</v>
      </c>
      <c r="P856" s="2" t="s">
        <v>2576</v>
      </c>
    </row>
    <row r="857" spans="1:16">
      <c r="A857" s="2">
        <v>510</v>
      </c>
      <c r="B857" s="2" t="s">
        <v>2906</v>
      </c>
      <c r="C857" s="2">
        <v>32149742</v>
      </c>
      <c r="D857" s="2">
        <v>32149784</v>
      </c>
      <c r="E857" s="2">
        <v>1</v>
      </c>
      <c r="F857" s="2">
        <v>0</v>
      </c>
      <c r="G857" s="2">
        <v>7</v>
      </c>
      <c r="H857" s="2">
        <v>3</v>
      </c>
      <c r="I857" s="2">
        <f t="shared" si="13"/>
        <v>0.42857142857142855</v>
      </c>
      <c r="J857" s="2" t="s">
        <v>1892</v>
      </c>
      <c r="K857" s="2">
        <v>0</v>
      </c>
      <c r="L857" s="2">
        <v>0</v>
      </c>
      <c r="M857" s="2">
        <v>1</v>
      </c>
      <c r="N857" s="2" t="s">
        <v>1718</v>
      </c>
      <c r="O857" s="2">
        <v>1757</v>
      </c>
      <c r="P857" s="2" t="s">
        <v>2374</v>
      </c>
    </row>
    <row r="858" spans="1:16">
      <c r="A858" s="2">
        <v>2146</v>
      </c>
      <c r="B858" s="2" t="s">
        <v>2897</v>
      </c>
      <c r="C858" s="2">
        <v>188004204</v>
      </c>
      <c r="D858" s="2">
        <v>188004246</v>
      </c>
      <c r="E858" s="2">
        <v>1</v>
      </c>
      <c r="F858" s="2">
        <v>0</v>
      </c>
      <c r="G858" s="2">
        <v>7</v>
      </c>
      <c r="H858" s="2">
        <v>3</v>
      </c>
      <c r="I858" s="2">
        <f t="shared" si="13"/>
        <v>0.42857142857142855</v>
      </c>
      <c r="J858" s="2" t="s">
        <v>1892</v>
      </c>
      <c r="K858" s="2">
        <v>0</v>
      </c>
      <c r="L858" s="2">
        <v>0</v>
      </c>
      <c r="M858" s="2">
        <v>1</v>
      </c>
      <c r="N858" s="2" t="s">
        <v>1424</v>
      </c>
      <c r="O858" s="2">
        <v>1758</v>
      </c>
      <c r="P858" s="2" t="s">
        <v>2375</v>
      </c>
    </row>
    <row r="859" spans="1:16">
      <c r="A859" s="2">
        <v>2643</v>
      </c>
      <c r="B859" s="2" t="s">
        <v>2897</v>
      </c>
      <c r="C859" s="2">
        <v>27674823</v>
      </c>
      <c r="D859" s="2">
        <v>27674865</v>
      </c>
      <c r="E859" s="2">
        <v>1</v>
      </c>
      <c r="F859" s="2">
        <v>0</v>
      </c>
      <c r="G859" s="2">
        <v>7</v>
      </c>
      <c r="H859" s="2">
        <v>3</v>
      </c>
      <c r="I859" s="2">
        <f t="shared" si="13"/>
        <v>0.42857142857142855</v>
      </c>
      <c r="J859" s="2" t="s">
        <v>1892</v>
      </c>
      <c r="K859" s="2">
        <v>0</v>
      </c>
      <c r="L859" s="2">
        <v>0</v>
      </c>
      <c r="M859" s="2">
        <v>1</v>
      </c>
      <c r="N859" s="2" t="s">
        <v>1552</v>
      </c>
      <c r="O859" s="2">
        <v>1802</v>
      </c>
      <c r="P859" s="2" t="s">
        <v>2376</v>
      </c>
    </row>
    <row r="860" spans="1:16">
      <c r="A860" s="2">
        <v>451</v>
      </c>
      <c r="B860" s="2" t="s">
        <v>2895</v>
      </c>
      <c r="C860" s="2">
        <v>78783880</v>
      </c>
      <c r="D860" s="2">
        <v>78783994</v>
      </c>
      <c r="E860" s="2">
        <v>1</v>
      </c>
      <c r="F860" s="2">
        <v>0</v>
      </c>
      <c r="G860" s="2">
        <v>14</v>
      </c>
      <c r="H860" s="2">
        <v>6</v>
      </c>
      <c r="I860" s="2">
        <f t="shared" si="13"/>
        <v>0.42857142857142855</v>
      </c>
      <c r="J860" s="2" t="s">
        <v>1892</v>
      </c>
      <c r="K860" s="2">
        <v>0</v>
      </c>
      <c r="L860" s="2">
        <v>0</v>
      </c>
      <c r="M860" s="2">
        <v>1</v>
      </c>
      <c r="N860" s="2" t="s">
        <v>1486</v>
      </c>
      <c r="O860" s="2">
        <v>1826</v>
      </c>
      <c r="P860" s="2" t="s">
        <v>2377</v>
      </c>
    </row>
    <row r="861" spans="1:16">
      <c r="A861" s="2">
        <v>725</v>
      </c>
      <c r="B861" s="2" t="s">
        <v>2889</v>
      </c>
      <c r="C861" s="2">
        <v>44214980</v>
      </c>
      <c r="D861" s="2">
        <v>44215022</v>
      </c>
      <c r="E861" s="2">
        <v>1</v>
      </c>
      <c r="F861" s="2">
        <v>0</v>
      </c>
      <c r="G861" s="2">
        <v>7</v>
      </c>
      <c r="H861" s="2">
        <v>3</v>
      </c>
      <c r="I861" s="2">
        <f t="shared" si="13"/>
        <v>0.42857142857142855</v>
      </c>
      <c r="J861" s="2" t="s">
        <v>1892</v>
      </c>
      <c r="K861" s="2">
        <v>0</v>
      </c>
      <c r="L861" s="2">
        <v>0</v>
      </c>
      <c r="M861" s="2">
        <v>1</v>
      </c>
      <c r="N861" s="2" t="s">
        <v>1526</v>
      </c>
      <c r="O861" s="2">
        <v>1827</v>
      </c>
      <c r="P861" s="2" t="s">
        <v>2378</v>
      </c>
    </row>
    <row r="862" spans="1:16">
      <c r="A862" s="2">
        <v>393</v>
      </c>
      <c r="B862" s="2" t="s">
        <v>2888</v>
      </c>
      <c r="C862" s="2">
        <v>27215030</v>
      </c>
      <c r="D862" s="2">
        <v>27215072</v>
      </c>
      <c r="E862" s="2">
        <v>1</v>
      </c>
      <c r="F862" s="2">
        <v>0</v>
      </c>
      <c r="G862" s="2">
        <v>7</v>
      </c>
      <c r="H862" s="2">
        <v>3</v>
      </c>
      <c r="I862" s="2">
        <f t="shared" si="13"/>
        <v>0.42857142857142855</v>
      </c>
      <c r="J862" s="2" t="s">
        <v>1892</v>
      </c>
      <c r="K862" s="2">
        <v>0</v>
      </c>
      <c r="L862" s="2">
        <v>0</v>
      </c>
      <c r="M862" s="2">
        <v>1</v>
      </c>
      <c r="N862" s="2" t="s">
        <v>1793</v>
      </c>
      <c r="O862" s="2">
        <v>1872</v>
      </c>
      <c r="P862" s="2" t="s">
        <v>2379</v>
      </c>
    </row>
    <row r="863" spans="1:16">
      <c r="A863" s="2">
        <v>1407</v>
      </c>
      <c r="B863" s="2" t="s">
        <v>2888</v>
      </c>
      <c r="C863" s="2">
        <v>2215265</v>
      </c>
      <c r="D863" s="2">
        <v>2215330</v>
      </c>
      <c r="E863" s="2">
        <v>1</v>
      </c>
      <c r="F863" s="2">
        <v>0</v>
      </c>
      <c r="G863" s="2">
        <v>7</v>
      </c>
      <c r="H863" s="2">
        <v>3</v>
      </c>
      <c r="I863" s="2">
        <f t="shared" si="13"/>
        <v>0.42857142857142855</v>
      </c>
      <c r="J863" s="2" t="s">
        <v>1892</v>
      </c>
      <c r="K863" s="2">
        <v>0</v>
      </c>
      <c r="L863" s="2">
        <v>0</v>
      </c>
      <c r="M863" s="2">
        <v>1</v>
      </c>
      <c r="N863" s="2" t="s">
        <v>1751</v>
      </c>
      <c r="O863" s="2">
        <v>1899</v>
      </c>
      <c r="P863" s="2" t="s">
        <v>2380</v>
      </c>
    </row>
    <row r="864" spans="1:16">
      <c r="A864" s="2">
        <v>708</v>
      </c>
      <c r="B864" s="2" t="s">
        <v>2893</v>
      </c>
      <c r="C864" s="2">
        <v>126442514</v>
      </c>
      <c r="D864" s="2">
        <v>126442556</v>
      </c>
      <c r="E864" s="2">
        <v>1</v>
      </c>
      <c r="F864" s="2">
        <v>0</v>
      </c>
      <c r="G864" s="2">
        <v>7</v>
      </c>
      <c r="H864" s="2">
        <v>3</v>
      </c>
      <c r="I864" s="2">
        <f t="shared" si="13"/>
        <v>0.42857142857142855</v>
      </c>
      <c r="J864" s="2" t="s">
        <v>1892</v>
      </c>
      <c r="K864" s="2">
        <v>0</v>
      </c>
      <c r="L864" s="2">
        <v>0</v>
      </c>
      <c r="M864" s="2">
        <v>1</v>
      </c>
      <c r="N864" s="2" t="s">
        <v>1573</v>
      </c>
      <c r="O864" s="2">
        <v>2011</v>
      </c>
      <c r="P864" s="2" t="s">
        <v>2381</v>
      </c>
    </row>
    <row r="865" spans="1:16">
      <c r="A865" s="2">
        <v>944</v>
      </c>
      <c r="B865" s="2" t="s">
        <v>2893</v>
      </c>
      <c r="C865" s="2">
        <v>101912820</v>
      </c>
      <c r="D865" s="2">
        <v>101912862</v>
      </c>
      <c r="E865" s="2">
        <v>1</v>
      </c>
      <c r="F865" s="2">
        <v>0</v>
      </c>
      <c r="G865" s="2">
        <v>7</v>
      </c>
      <c r="H865" s="2">
        <v>3</v>
      </c>
      <c r="I865" s="2">
        <f t="shared" si="13"/>
        <v>0.42857142857142855</v>
      </c>
      <c r="J865" s="2" t="s">
        <v>1892</v>
      </c>
      <c r="K865" s="2">
        <v>0</v>
      </c>
      <c r="L865" s="2">
        <v>0</v>
      </c>
      <c r="M865" s="2">
        <v>1</v>
      </c>
      <c r="N865" s="2" t="s">
        <v>1728</v>
      </c>
      <c r="O865" s="2">
        <v>2049</v>
      </c>
      <c r="P865" s="2" t="s">
        <v>2382</v>
      </c>
    </row>
    <row r="866" spans="1:16">
      <c r="A866" s="2">
        <v>1075</v>
      </c>
      <c r="B866" s="2" t="s">
        <v>2893</v>
      </c>
      <c r="C866" s="2">
        <v>103819858</v>
      </c>
      <c r="D866" s="2">
        <v>103819900</v>
      </c>
      <c r="E866" s="2">
        <v>1</v>
      </c>
      <c r="F866" s="2">
        <v>0</v>
      </c>
      <c r="G866" s="2">
        <v>7</v>
      </c>
      <c r="H866" s="2">
        <v>3</v>
      </c>
      <c r="I866" s="2">
        <f t="shared" si="13"/>
        <v>0.42857142857142855</v>
      </c>
      <c r="J866" s="2" t="s">
        <v>1892</v>
      </c>
      <c r="K866" s="2">
        <v>0</v>
      </c>
      <c r="L866" s="2">
        <v>0</v>
      </c>
      <c r="M866" s="2">
        <v>1</v>
      </c>
      <c r="N866" s="2" t="s">
        <v>1436</v>
      </c>
      <c r="O866" s="2">
        <v>2071</v>
      </c>
      <c r="P866" s="2" t="s">
        <v>2383</v>
      </c>
    </row>
    <row r="867" spans="1:16">
      <c r="A867" s="2">
        <v>709</v>
      </c>
      <c r="B867" s="2" t="s">
        <v>2887</v>
      </c>
      <c r="C867" s="2">
        <v>110913550</v>
      </c>
      <c r="D867" s="2">
        <v>110913592</v>
      </c>
      <c r="E867" s="2">
        <v>1</v>
      </c>
      <c r="F867" s="2">
        <v>0</v>
      </c>
      <c r="G867" s="2">
        <v>7</v>
      </c>
      <c r="H867" s="2">
        <v>3</v>
      </c>
      <c r="I867" s="2">
        <f t="shared" si="13"/>
        <v>0.42857142857142855</v>
      </c>
      <c r="J867" s="2" t="s">
        <v>1892</v>
      </c>
      <c r="K867" s="2">
        <v>0</v>
      </c>
      <c r="L867" s="2">
        <v>0</v>
      </c>
      <c r="M867" s="2">
        <v>1</v>
      </c>
      <c r="N867" s="2" t="s">
        <v>1573</v>
      </c>
      <c r="O867" s="2">
        <v>2136</v>
      </c>
      <c r="P867" s="2" t="s">
        <v>2381</v>
      </c>
    </row>
    <row r="868" spans="1:16">
      <c r="A868" s="2">
        <v>296</v>
      </c>
      <c r="B868" s="2" t="s">
        <v>2887</v>
      </c>
      <c r="C868" s="2">
        <v>137367189</v>
      </c>
      <c r="D868" s="2">
        <v>137367231</v>
      </c>
      <c r="E868" s="2">
        <v>1</v>
      </c>
      <c r="F868" s="2">
        <v>0</v>
      </c>
      <c r="G868" s="2">
        <v>7</v>
      </c>
      <c r="H868" s="2">
        <v>3</v>
      </c>
      <c r="I868" s="2">
        <f t="shared" si="13"/>
        <v>0.42857142857142855</v>
      </c>
      <c r="J868" s="2" t="s">
        <v>1892</v>
      </c>
      <c r="K868" s="2">
        <v>0</v>
      </c>
      <c r="L868" s="2">
        <v>0</v>
      </c>
      <c r="M868" s="2">
        <v>1</v>
      </c>
      <c r="N868" s="2" t="s">
        <v>1791</v>
      </c>
      <c r="O868" s="2">
        <v>2157</v>
      </c>
      <c r="P868" s="2" t="s">
        <v>2384</v>
      </c>
    </row>
    <row r="869" spans="1:16">
      <c r="A869" s="2">
        <v>1543</v>
      </c>
      <c r="B869" s="2" t="s">
        <v>2887</v>
      </c>
      <c r="C869" s="2">
        <v>101337945</v>
      </c>
      <c r="D869" s="2">
        <v>101337987</v>
      </c>
      <c r="E869" s="2">
        <v>1</v>
      </c>
      <c r="F869" s="2">
        <v>0</v>
      </c>
      <c r="G869" s="2">
        <v>7</v>
      </c>
      <c r="H869" s="2">
        <v>3</v>
      </c>
      <c r="I869" s="2">
        <f t="shared" si="13"/>
        <v>0.42857142857142855</v>
      </c>
      <c r="J869" s="2" t="s">
        <v>1892</v>
      </c>
      <c r="K869" s="2">
        <v>0</v>
      </c>
      <c r="L869" s="2">
        <v>0</v>
      </c>
      <c r="M869" s="2">
        <v>1</v>
      </c>
      <c r="N869" s="2" t="s">
        <v>1911</v>
      </c>
      <c r="O869" s="2">
        <v>2184</v>
      </c>
      <c r="P869" s="2" t="s">
        <v>2385</v>
      </c>
    </row>
    <row r="870" spans="1:16">
      <c r="A870" s="2">
        <v>2619</v>
      </c>
      <c r="B870" s="2" t="s">
        <v>2886</v>
      </c>
      <c r="C870" s="2">
        <v>99179083</v>
      </c>
      <c r="D870" s="2">
        <v>99179148</v>
      </c>
      <c r="E870" s="2">
        <v>1</v>
      </c>
      <c r="F870" s="2">
        <v>0</v>
      </c>
      <c r="G870" s="2">
        <v>12</v>
      </c>
      <c r="H870" s="2">
        <v>5</v>
      </c>
      <c r="I870" s="2">
        <f t="shared" si="13"/>
        <v>0.41666666666666669</v>
      </c>
      <c r="J870" s="2" t="s">
        <v>1892</v>
      </c>
      <c r="K870" s="2">
        <v>0</v>
      </c>
      <c r="L870" s="2">
        <v>0</v>
      </c>
      <c r="M870" s="2">
        <v>1</v>
      </c>
      <c r="N870" s="2" t="s">
        <v>1617</v>
      </c>
      <c r="O870" s="2">
        <v>2215</v>
      </c>
      <c r="P870" s="2" t="s">
        <v>2386</v>
      </c>
    </row>
    <row r="871" spans="1:16">
      <c r="A871" s="2">
        <v>511</v>
      </c>
      <c r="B871" s="2" t="s">
        <v>2892</v>
      </c>
      <c r="C871" s="2">
        <v>3862014</v>
      </c>
      <c r="D871" s="2">
        <v>3862102</v>
      </c>
      <c r="E871" s="2">
        <v>1</v>
      </c>
      <c r="F871" s="2">
        <v>0</v>
      </c>
      <c r="G871" s="2">
        <v>12</v>
      </c>
      <c r="H871" s="2">
        <v>5</v>
      </c>
      <c r="I871" s="2">
        <f t="shared" si="13"/>
        <v>0.41666666666666669</v>
      </c>
      <c r="J871" s="2" t="s">
        <v>1892</v>
      </c>
      <c r="K871" s="2">
        <v>0</v>
      </c>
      <c r="L871" s="2">
        <v>0</v>
      </c>
      <c r="M871" s="2">
        <v>1</v>
      </c>
      <c r="N871" s="2" t="s">
        <v>1718</v>
      </c>
      <c r="O871" s="2">
        <v>2237</v>
      </c>
      <c r="P871" s="2" t="s">
        <v>2374</v>
      </c>
    </row>
    <row r="872" spans="1:16">
      <c r="A872" s="2">
        <v>1275</v>
      </c>
      <c r="B872" s="2" t="s">
        <v>2892</v>
      </c>
      <c r="C872" s="2">
        <v>76206192</v>
      </c>
      <c r="D872" s="2">
        <v>76206258</v>
      </c>
      <c r="E872" s="2">
        <v>1</v>
      </c>
      <c r="F872" s="2">
        <v>0</v>
      </c>
      <c r="G872" s="2">
        <v>12</v>
      </c>
      <c r="H872" s="2">
        <v>5</v>
      </c>
      <c r="I872" s="2">
        <f t="shared" si="13"/>
        <v>0.41666666666666669</v>
      </c>
      <c r="J872" s="2" t="s">
        <v>1892</v>
      </c>
      <c r="K872" s="2">
        <v>0</v>
      </c>
      <c r="L872" s="2">
        <v>0</v>
      </c>
      <c r="M872" s="2">
        <v>1</v>
      </c>
      <c r="N872" s="2" t="s">
        <v>1608</v>
      </c>
      <c r="O872" s="2">
        <v>2245</v>
      </c>
      <c r="P872" s="2" t="s">
        <v>2387</v>
      </c>
    </row>
    <row r="873" spans="1:16">
      <c r="A873" s="2">
        <v>2548</v>
      </c>
      <c r="B873" s="2" t="s">
        <v>2894</v>
      </c>
      <c r="C873" s="2">
        <v>35591469</v>
      </c>
      <c r="D873" s="2">
        <v>35591567</v>
      </c>
      <c r="E873" s="2">
        <v>1</v>
      </c>
      <c r="F873" s="2">
        <v>0</v>
      </c>
      <c r="G873" s="2">
        <v>12</v>
      </c>
      <c r="H873" s="2">
        <v>5</v>
      </c>
      <c r="I873" s="2">
        <f t="shared" si="13"/>
        <v>0.41666666666666669</v>
      </c>
      <c r="J873" s="2" t="s">
        <v>1892</v>
      </c>
      <c r="K873" s="2">
        <v>0</v>
      </c>
      <c r="L873" s="2">
        <v>0</v>
      </c>
      <c r="M873" s="2">
        <v>1</v>
      </c>
      <c r="N873" s="2" t="s">
        <v>1439</v>
      </c>
      <c r="O873" s="2">
        <v>2279</v>
      </c>
      <c r="P873" s="2" t="s">
        <v>2388</v>
      </c>
    </row>
    <row r="874" spans="1:16">
      <c r="A874" s="2">
        <v>1537</v>
      </c>
      <c r="B874" s="2" t="s">
        <v>2903</v>
      </c>
      <c r="C874" s="2">
        <v>14595773</v>
      </c>
      <c r="D874" s="2">
        <v>14595861</v>
      </c>
      <c r="E874" s="2">
        <v>1</v>
      </c>
      <c r="F874" s="2">
        <v>0</v>
      </c>
      <c r="G874" s="2">
        <v>12</v>
      </c>
      <c r="H874" s="2">
        <v>5</v>
      </c>
      <c r="I874" s="2">
        <f t="shared" si="13"/>
        <v>0.41666666666666669</v>
      </c>
      <c r="J874" s="2" t="s">
        <v>1892</v>
      </c>
      <c r="K874" s="2">
        <v>0</v>
      </c>
      <c r="L874" s="2">
        <v>0</v>
      </c>
      <c r="M874" s="2">
        <v>1</v>
      </c>
      <c r="N874" s="2" t="s">
        <v>1577</v>
      </c>
      <c r="O874" s="2">
        <v>2352</v>
      </c>
      <c r="P874" s="2" t="s">
        <v>2389</v>
      </c>
    </row>
    <row r="875" spans="1:16">
      <c r="A875" s="2">
        <v>1303</v>
      </c>
      <c r="B875" s="2" t="s">
        <v>2899</v>
      </c>
      <c r="C875" s="2">
        <v>37009915</v>
      </c>
      <c r="D875" s="2">
        <v>37009992</v>
      </c>
      <c r="E875" s="2">
        <v>1</v>
      </c>
      <c r="F875" s="2">
        <v>0</v>
      </c>
      <c r="G875" s="2">
        <v>12</v>
      </c>
      <c r="H875" s="2">
        <v>5</v>
      </c>
      <c r="I875" s="2">
        <f t="shared" si="13"/>
        <v>0.41666666666666669</v>
      </c>
      <c r="J875" s="2" t="s">
        <v>1892</v>
      </c>
      <c r="K875" s="2">
        <v>0</v>
      </c>
      <c r="L875" s="2">
        <v>0</v>
      </c>
      <c r="M875" s="2">
        <v>1</v>
      </c>
      <c r="N875" s="2" t="s">
        <v>1572</v>
      </c>
      <c r="O875" s="2">
        <v>2365</v>
      </c>
      <c r="P875" s="2" t="s">
        <v>2327</v>
      </c>
    </row>
    <row r="876" spans="1:16">
      <c r="A876" s="2">
        <v>2348</v>
      </c>
      <c r="B876" s="2" t="s">
        <v>2896</v>
      </c>
      <c r="C876" s="2">
        <v>12246723</v>
      </c>
      <c r="D876" s="2">
        <v>12246770</v>
      </c>
      <c r="E876" s="2">
        <v>1</v>
      </c>
      <c r="F876" s="2">
        <v>0</v>
      </c>
      <c r="G876" s="2">
        <v>12</v>
      </c>
      <c r="H876" s="2">
        <v>5</v>
      </c>
      <c r="I876" s="2">
        <f t="shared" si="13"/>
        <v>0.41666666666666669</v>
      </c>
      <c r="J876" s="2" t="s">
        <v>1892</v>
      </c>
      <c r="K876" s="2">
        <v>0</v>
      </c>
      <c r="L876" s="2">
        <v>0</v>
      </c>
      <c r="M876" s="2">
        <v>1</v>
      </c>
      <c r="N876" s="2" t="s">
        <v>1753</v>
      </c>
      <c r="O876" s="2">
        <v>2367</v>
      </c>
      <c r="P876" s="2" t="s">
        <v>2390</v>
      </c>
    </row>
    <row r="877" spans="1:16">
      <c r="A877" s="2">
        <v>399</v>
      </c>
      <c r="B877" s="2" t="s">
        <v>2896</v>
      </c>
      <c r="C877" s="2">
        <v>8357657</v>
      </c>
      <c r="D877" s="2">
        <v>8357738</v>
      </c>
      <c r="E877" s="2">
        <v>1</v>
      </c>
      <c r="F877" s="2">
        <v>0</v>
      </c>
      <c r="G877" s="2">
        <v>12</v>
      </c>
      <c r="H877" s="2">
        <v>5</v>
      </c>
      <c r="I877" s="2">
        <f t="shared" si="13"/>
        <v>0.41666666666666669</v>
      </c>
      <c r="J877" s="2" t="s">
        <v>1892</v>
      </c>
      <c r="K877" s="2">
        <v>0</v>
      </c>
      <c r="L877" s="2">
        <v>0</v>
      </c>
      <c r="M877" s="2">
        <v>1</v>
      </c>
      <c r="N877" s="2" t="s">
        <v>1580</v>
      </c>
      <c r="O877" s="2">
        <v>2377</v>
      </c>
      <c r="P877" s="2" t="s">
        <v>2391</v>
      </c>
    </row>
    <row r="878" spans="1:16">
      <c r="A878" s="2">
        <v>22</v>
      </c>
      <c r="B878" s="2" t="s">
        <v>2906</v>
      </c>
      <c r="C878" s="2">
        <v>39601408</v>
      </c>
      <c r="D878" s="2">
        <v>39601520</v>
      </c>
      <c r="E878" s="2">
        <v>1</v>
      </c>
      <c r="F878" s="2">
        <v>0</v>
      </c>
      <c r="G878" s="2">
        <v>12</v>
      </c>
      <c r="H878" s="2">
        <v>5</v>
      </c>
      <c r="I878" s="2">
        <f t="shared" si="13"/>
        <v>0.41666666666666669</v>
      </c>
      <c r="J878" s="2" t="s">
        <v>1892</v>
      </c>
      <c r="K878" s="2">
        <v>0</v>
      </c>
      <c r="L878" s="2">
        <v>0</v>
      </c>
      <c r="M878" s="2">
        <v>1</v>
      </c>
      <c r="N878" s="2" t="s">
        <v>1583</v>
      </c>
      <c r="O878" s="2">
        <v>2411</v>
      </c>
      <c r="P878" s="2" t="s">
        <v>2392</v>
      </c>
    </row>
    <row r="879" spans="1:16">
      <c r="A879" s="2">
        <v>2564</v>
      </c>
      <c r="B879" s="2" t="s">
        <v>2895</v>
      </c>
      <c r="C879" s="2">
        <v>99849966</v>
      </c>
      <c r="D879" s="2">
        <v>99850079</v>
      </c>
      <c r="E879" s="2">
        <v>1</v>
      </c>
      <c r="F879" s="2">
        <v>0</v>
      </c>
      <c r="G879" s="2">
        <v>17</v>
      </c>
      <c r="H879" s="2">
        <v>7</v>
      </c>
      <c r="I879" s="2">
        <f t="shared" si="13"/>
        <v>0.41176470588235292</v>
      </c>
      <c r="J879" s="2" t="s">
        <v>1892</v>
      </c>
      <c r="K879" s="2">
        <v>0</v>
      </c>
      <c r="L879" s="2">
        <v>0</v>
      </c>
      <c r="M879" s="2">
        <v>1</v>
      </c>
      <c r="N879" s="2" t="s">
        <v>1574</v>
      </c>
      <c r="O879" s="2">
        <v>2429</v>
      </c>
      <c r="P879" s="2" t="s">
        <v>2393</v>
      </c>
    </row>
    <row r="880" spans="1:16">
      <c r="A880" s="2">
        <v>1067</v>
      </c>
      <c r="B880" s="2" t="s">
        <v>2905</v>
      </c>
      <c r="C880" s="2">
        <v>229341344</v>
      </c>
      <c r="D880" s="2">
        <v>229341397</v>
      </c>
      <c r="E880" s="2">
        <v>1</v>
      </c>
      <c r="F880" s="2">
        <v>0</v>
      </c>
      <c r="G880" s="2">
        <v>10</v>
      </c>
      <c r="H880" s="2">
        <v>4</v>
      </c>
      <c r="I880" s="2">
        <f t="shared" si="13"/>
        <v>0.4</v>
      </c>
      <c r="J880" s="2" t="s">
        <v>1892</v>
      </c>
      <c r="K880" s="2">
        <v>0</v>
      </c>
      <c r="L880" s="2">
        <v>0</v>
      </c>
      <c r="M880" s="2">
        <v>1</v>
      </c>
      <c r="N880" s="2" t="s">
        <v>1726</v>
      </c>
      <c r="O880" s="2">
        <v>2475</v>
      </c>
      <c r="P880" s="2" t="s">
        <v>2354</v>
      </c>
    </row>
    <row r="881" spans="1:16">
      <c r="A881" s="2">
        <v>398</v>
      </c>
      <c r="B881" s="2" t="s">
        <v>2905</v>
      </c>
      <c r="C881" s="2">
        <v>183129349</v>
      </c>
      <c r="D881" s="2">
        <v>183129459</v>
      </c>
      <c r="E881" s="2">
        <v>1</v>
      </c>
      <c r="F881" s="2">
        <v>0</v>
      </c>
      <c r="G881" s="2">
        <v>10</v>
      </c>
      <c r="H881" s="2">
        <v>4</v>
      </c>
      <c r="I881" s="2">
        <f t="shared" si="13"/>
        <v>0.4</v>
      </c>
      <c r="J881" s="2" t="s">
        <v>1892</v>
      </c>
      <c r="K881" s="2">
        <v>0</v>
      </c>
      <c r="L881" s="2">
        <v>0</v>
      </c>
      <c r="M881" s="2">
        <v>1</v>
      </c>
      <c r="N881" s="2" t="s">
        <v>1580</v>
      </c>
      <c r="O881" s="2">
        <v>2519</v>
      </c>
      <c r="P881" s="2" t="s">
        <v>2391</v>
      </c>
    </row>
    <row r="882" spans="1:16">
      <c r="A882" s="2">
        <v>2652</v>
      </c>
      <c r="B882" s="2" t="s">
        <v>2905</v>
      </c>
      <c r="C882" s="2">
        <v>156308465</v>
      </c>
      <c r="D882" s="2">
        <v>156308554</v>
      </c>
      <c r="E882" s="2">
        <v>1</v>
      </c>
      <c r="F882" s="2">
        <v>0</v>
      </c>
      <c r="G882" s="2">
        <v>10</v>
      </c>
      <c r="H882" s="2">
        <v>4</v>
      </c>
      <c r="I882" s="2">
        <f t="shared" si="13"/>
        <v>0.4</v>
      </c>
      <c r="J882" s="2" t="s">
        <v>1892</v>
      </c>
      <c r="K882" s="2">
        <v>0</v>
      </c>
      <c r="L882" s="2">
        <v>0</v>
      </c>
      <c r="M882" s="2">
        <v>1</v>
      </c>
      <c r="N882" s="2" t="s">
        <v>1610</v>
      </c>
      <c r="O882" s="2">
        <v>2549</v>
      </c>
      <c r="P882" s="2" t="s">
        <v>2394</v>
      </c>
    </row>
    <row r="883" spans="1:16">
      <c r="A883" s="2">
        <v>2549</v>
      </c>
      <c r="B883" s="2" t="s">
        <v>2892</v>
      </c>
      <c r="C883" s="2">
        <v>120729380</v>
      </c>
      <c r="D883" s="2">
        <v>120729424</v>
      </c>
      <c r="E883" s="2">
        <v>1</v>
      </c>
      <c r="F883" s="2">
        <v>0</v>
      </c>
      <c r="G883" s="2">
        <v>10</v>
      </c>
      <c r="H883" s="2">
        <v>4</v>
      </c>
      <c r="I883" s="2">
        <f t="shared" si="13"/>
        <v>0.4</v>
      </c>
      <c r="J883" s="2" t="s">
        <v>1892</v>
      </c>
      <c r="K883" s="2">
        <v>0</v>
      </c>
      <c r="L883" s="2">
        <v>0</v>
      </c>
      <c r="M883" s="2">
        <v>1</v>
      </c>
      <c r="N883" s="2" t="s">
        <v>1439</v>
      </c>
      <c r="O883" s="2">
        <v>2589</v>
      </c>
      <c r="P883" s="2" t="s">
        <v>2388</v>
      </c>
    </row>
    <row r="884" spans="1:16">
      <c r="A884" s="2">
        <v>397</v>
      </c>
      <c r="B884" s="2" t="s">
        <v>2903</v>
      </c>
      <c r="C884" s="2">
        <v>1070057</v>
      </c>
      <c r="D884" s="2">
        <v>1070128</v>
      </c>
      <c r="E884" s="2">
        <v>1</v>
      </c>
      <c r="F884" s="2">
        <v>0</v>
      </c>
      <c r="G884" s="2">
        <v>10</v>
      </c>
      <c r="H884" s="2">
        <v>4</v>
      </c>
      <c r="I884" s="2">
        <f t="shared" si="13"/>
        <v>0.4</v>
      </c>
      <c r="J884" s="2" t="s">
        <v>1892</v>
      </c>
      <c r="K884" s="2">
        <v>0</v>
      </c>
      <c r="L884" s="2">
        <v>0</v>
      </c>
      <c r="M884" s="2">
        <v>1</v>
      </c>
      <c r="N884" s="2" t="s">
        <v>1580</v>
      </c>
      <c r="O884" s="2">
        <v>2701</v>
      </c>
      <c r="P884" s="2" t="s">
        <v>2391</v>
      </c>
    </row>
    <row r="885" spans="1:16">
      <c r="A885" s="2">
        <v>2651</v>
      </c>
      <c r="B885" s="2" t="s">
        <v>2903</v>
      </c>
      <c r="C885" s="2">
        <v>84774904</v>
      </c>
      <c r="D885" s="2">
        <v>84775003</v>
      </c>
      <c r="E885" s="2">
        <v>1</v>
      </c>
      <c r="F885" s="2">
        <v>0</v>
      </c>
      <c r="G885" s="2">
        <v>15</v>
      </c>
      <c r="H885" s="2">
        <v>6</v>
      </c>
      <c r="I885" s="2">
        <f t="shared" si="13"/>
        <v>0.4</v>
      </c>
      <c r="J885" s="2" t="s">
        <v>1892</v>
      </c>
      <c r="K885" s="2">
        <v>0</v>
      </c>
      <c r="L885" s="2">
        <v>0</v>
      </c>
      <c r="M885" s="2">
        <v>1</v>
      </c>
      <c r="N885" s="2" t="s">
        <v>1610</v>
      </c>
      <c r="O885" s="2">
        <v>2707</v>
      </c>
      <c r="P885" s="2" t="s">
        <v>2394</v>
      </c>
    </row>
    <row r="886" spans="1:16">
      <c r="A886" s="2">
        <v>820</v>
      </c>
      <c r="B886" s="2" t="s">
        <v>2903</v>
      </c>
      <c r="C886" s="2">
        <v>86888078</v>
      </c>
      <c r="D886" s="2">
        <v>86888131</v>
      </c>
      <c r="E886" s="2">
        <v>1</v>
      </c>
      <c r="F886" s="2">
        <v>0</v>
      </c>
      <c r="G886" s="2">
        <v>10</v>
      </c>
      <c r="H886" s="2">
        <v>4</v>
      </c>
      <c r="I886" s="2">
        <f t="shared" si="13"/>
        <v>0.4</v>
      </c>
      <c r="J886" s="2" t="s">
        <v>1892</v>
      </c>
      <c r="K886" s="2">
        <v>0</v>
      </c>
      <c r="L886" s="2">
        <v>0</v>
      </c>
      <c r="M886" s="2">
        <v>1</v>
      </c>
      <c r="N886" s="2" t="s">
        <v>1680</v>
      </c>
      <c r="O886" s="2">
        <v>2805</v>
      </c>
      <c r="P886" s="2" t="s">
        <v>2395</v>
      </c>
    </row>
    <row r="887" spans="1:16">
      <c r="A887" s="2">
        <v>763</v>
      </c>
      <c r="B887" s="2" t="s">
        <v>2899</v>
      </c>
      <c r="C887" s="2">
        <v>7739008</v>
      </c>
      <c r="D887" s="2">
        <v>7739077</v>
      </c>
      <c r="E887" s="2">
        <v>1</v>
      </c>
      <c r="F887" s="2">
        <v>0</v>
      </c>
      <c r="G887" s="2">
        <v>10</v>
      </c>
      <c r="H887" s="2">
        <v>4</v>
      </c>
      <c r="I887" s="2">
        <f t="shared" si="13"/>
        <v>0.4</v>
      </c>
      <c r="J887" s="2" t="s">
        <v>1892</v>
      </c>
      <c r="K887" s="2">
        <v>0</v>
      </c>
      <c r="L887" s="2">
        <v>0</v>
      </c>
      <c r="M887" s="2">
        <v>1</v>
      </c>
      <c r="N887" s="2" t="s">
        <v>1809</v>
      </c>
      <c r="O887" s="2">
        <v>2895</v>
      </c>
      <c r="P887" s="2" t="s">
        <v>2396</v>
      </c>
    </row>
    <row r="888" spans="1:16">
      <c r="A888" s="2">
        <v>2276</v>
      </c>
      <c r="B888" s="2" t="s">
        <v>2899</v>
      </c>
      <c r="C888" s="2">
        <v>77034602</v>
      </c>
      <c r="D888" s="2">
        <v>77034647</v>
      </c>
      <c r="E888" s="2">
        <v>1</v>
      </c>
      <c r="F888" s="2">
        <v>0</v>
      </c>
      <c r="G888" s="2">
        <v>10</v>
      </c>
      <c r="H888" s="2">
        <v>4</v>
      </c>
      <c r="I888" s="2">
        <f t="shared" si="13"/>
        <v>0.4</v>
      </c>
      <c r="J888" s="2" t="s">
        <v>1892</v>
      </c>
      <c r="K888" s="2">
        <v>0</v>
      </c>
      <c r="L888" s="2">
        <v>0</v>
      </c>
      <c r="M888" s="2">
        <v>1</v>
      </c>
      <c r="N888" s="2" t="s">
        <v>1736</v>
      </c>
      <c r="O888" s="2">
        <v>2996</v>
      </c>
      <c r="P888" s="2" t="s">
        <v>2397</v>
      </c>
    </row>
    <row r="889" spans="1:16">
      <c r="A889" s="2">
        <v>1100</v>
      </c>
      <c r="B889" s="2" t="s">
        <v>2909</v>
      </c>
      <c r="C889" s="2">
        <v>11146669</v>
      </c>
      <c r="D889" s="2">
        <v>11146737</v>
      </c>
      <c r="E889" s="2">
        <v>1</v>
      </c>
      <c r="F889" s="2">
        <v>0</v>
      </c>
      <c r="G889" s="2">
        <v>10</v>
      </c>
      <c r="H889" s="2">
        <v>4</v>
      </c>
      <c r="I889" s="2">
        <f t="shared" si="13"/>
        <v>0.4</v>
      </c>
      <c r="J889" s="2" t="s">
        <v>1892</v>
      </c>
      <c r="K889" s="2">
        <v>0</v>
      </c>
      <c r="L889" s="2">
        <v>1</v>
      </c>
      <c r="M889" s="2">
        <v>0</v>
      </c>
      <c r="N889" s="2" t="s">
        <v>1282</v>
      </c>
      <c r="O889" s="2">
        <v>3008</v>
      </c>
      <c r="P889" s="2" t="s">
        <v>2398</v>
      </c>
    </row>
    <row r="890" spans="1:16">
      <c r="A890" s="2">
        <v>538</v>
      </c>
      <c r="B890" s="2" t="s">
        <v>2896</v>
      </c>
      <c r="C890" s="2">
        <v>174924137</v>
      </c>
      <c r="D890" s="2">
        <v>174924186</v>
      </c>
      <c r="E890" s="2">
        <v>1</v>
      </c>
      <c r="F890" s="2">
        <v>0</v>
      </c>
      <c r="G890" s="2">
        <v>10</v>
      </c>
      <c r="H890" s="2">
        <v>4</v>
      </c>
      <c r="I890" s="2">
        <f t="shared" si="13"/>
        <v>0.4</v>
      </c>
      <c r="J890" s="2" t="s">
        <v>1892</v>
      </c>
      <c r="K890" s="2">
        <v>0</v>
      </c>
      <c r="L890" s="2">
        <v>1</v>
      </c>
      <c r="M890" s="2">
        <v>0</v>
      </c>
      <c r="N890" s="2" t="s">
        <v>1283</v>
      </c>
      <c r="O890" s="2">
        <v>3011</v>
      </c>
      <c r="P890" s="2" t="s">
        <v>2399</v>
      </c>
    </row>
    <row r="891" spans="1:16">
      <c r="A891" s="2">
        <v>453</v>
      </c>
      <c r="B891" s="2" t="s">
        <v>2902</v>
      </c>
      <c r="C891" s="2">
        <v>39649440</v>
      </c>
      <c r="D891" s="2">
        <v>39649484</v>
      </c>
      <c r="E891" s="2">
        <v>1</v>
      </c>
      <c r="F891" s="2">
        <v>0</v>
      </c>
      <c r="G891" s="2">
        <v>10</v>
      </c>
      <c r="H891" s="2">
        <v>4</v>
      </c>
      <c r="I891" s="2">
        <f t="shared" si="13"/>
        <v>0.4</v>
      </c>
      <c r="J891" s="2" t="s">
        <v>1892</v>
      </c>
      <c r="K891" s="2">
        <v>0</v>
      </c>
      <c r="L891" s="2">
        <v>1</v>
      </c>
      <c r="M891" s="2">
        <v>0</v>
      </c>
      <c r="N891" s="2" t="s">
        <v>1284</v>
      </c>
      <c r="O891" s="2">
        <v>3045</v>
      </c>
      <c r="P891" s="2" t="s">
        <v>2076</v>
      </c>
    </row>
    <row r="892" spans="1:16">
      <c r="A892" s="2">
        <v>1546</v>
      </c>
      <c r="B892" s="2" t="s">
        <v>2889</v>
      </c>
      <c r="C892" s="2">
        <v>26441057</v>
      </c>
      <c r="D892" s="2">
        <v>26441104</v>
      </c>
      <c r="E892" s="2">
        <v>1</v>
      </c>
      <c r="F892" s="2">
        <v>0</v>
      </c>
      <c r="G892" s="2">
        <v>10</v>
      </c>
      <c r="H892" s="2">
        <v>4</v>
      </c>
      <c r="I892" s="2">
        <f t="shared" si="13"/>
        <v>0.4</v>
      </c>
      <c r="J892" s="2" t="s">
        <v>1892</v>
      </c>
      <c r="K892" s="2">
        <v>0</v>
      </c>
      <c r="L892" s="2">
        <v>1</v>
      </c>
      <c r="M892" s="2">
        <v>0</v>
      </c>
      <c r="N892" s="2" t="s">
        <v>1285</v>
      </c>
      <c r="O892" s="2">
        <v>3119</v>
      </c>
      <c r="P892" s="2" t="s">
        <v>2077</v>
      </c>
    </row>
    <row r="893" spans="1:16">
      <c r="A893" s="2">
        <v>2308</v>
      </c>
      <c r="B893" s="2" t="s">
        <v>2889</v>
      </c>
      <c r="C893" s="2">
        <v>43460294</v>
      </c>
      <c r="D893" s="2">
        <v>43460341</v>
      </c>
      <c r="E893" s="2">
        <v>1</v>
      </c>
      <c r="F893" s="2">
        <v>0</v>
      </c>
      <c r="G893" s="2">
        <v>10</v>
      </c>
      <c r="H893" s="2">
        <v>4</v>
      </c>
      <c r="I893" s="2">
        <f t="shared" si="13"/>
        <v>0.4</v>
      </c>
      <c r="J893" s="2" t="s">
        <v>1892</v>
      </c>
      <c r="K893" s="2">
        <v>0</v>
      </c>
      <c r="L893" s="2">
        <v>1</v>
      </c>
      <c r="M893" s="2">
        <v>0</v>
      </c>
      <c r="N893" s="2" t="s">
        <v>1286</v>
      </c>
      <c r="O893" s="2">
        <v>3149</v>
      </c>
      <c r="P893" s="2" t="s">
        <v>2631</v>
      </c>
    </row>
    <row r="894" spans="1:16">
      <c r="A894" s="2">
        <v>1099</v>
      </c>
      <c r="B894" s="2" t="s">
        <v>2888</v>
      </c>
      <c r="C894" s="2">
        <v>150065518</v>
      </c>
      <c r="D894" s="2">
        <v>150065618</v>
      </c>
      <c r="E894" s="2">
        <v>1</v>
      </c>
      <c r="F894" s="2">
        <v>0</v>
      </c>
      <c r="G894" s="2">
        <v>10</v>
      </c>
      <c r="H894" s="2">
        <v>4</v>
      </c>
      <c r="I894" s="2">
        <f t="shared" si="13"/>
        <v>0.4</v>
      </c>
      <c r="J894" s="2" t="s">
        <v>1892</v>
      </c>
      <c r="K894" s="2">
        <v>0</v>
      </c>
      <c r="L894" s="2">
        <v>1</v>
      </c>
      <c r="M894" s="2">
        <v>0</v>
      </c>
      <c r="N894" s="2" t="s">
        <v>1282</v>
      </c>
      <c r="O894" s="2">
        <v>3150</v>
      </c>
      <c r="P894" s="2" t="s">
        <v>2398</v>
      </c>
    </row>
    <row r="895" spans="1:16">
      <c r="A895" s="2">
        <v>1165</v>
      </c>
      <c r="B895" s="2" t="s">
        <v>2888</v>
      </c>
      <c r="C895" s="2">
        <v>2797235</v>
      </c>
      <c r="D895" s="2">
        <v>2797278</v>
      </c>
      <c r="E895" s="2">
        <v>1</v>
      </c>
      <c r="F895" s="2">
        <v>0</v>
      </c>
      <c r="G895" s="2">
        <v>10</v>
      </c>
      <c r="H895" s="2">
        <v>4</v>
      </c>
      <c r="I895" s="2">
        <f t="shared" si="13"/>
        <v>0.4</v>
      </c>
      <c r="J895" s="2" t="s">
        <v>1892</v>
      </c>
      <c r="K895" s="2">
        <v>0</v>
      </c>
      <c r="L895" s="2">
        <v>1</v>
      </c>
      <c r="M895" s="2">
        <v>0</v>
      </c>
      <c r="N895" s="2" t="s">
        <v>1287</v>
      </c>
      <c r="O895" s="2">
        <v>3331</v>
      </c>
      <c r="P895" s="2" t="s">
        <v>2078</v>
      </c>
    </row>
    <row r="896" spans="1:16">
      <c r="A896" s="2">
        <v>197</v>
      </c>
      <c r="B896" s="2" t="s">
        <v>2887</v>
      </c>
      <c r="C896" s="2">
        <v>18390653</v>
      </c>
      <c r="D896" s="2">
        <v>18390701</v>
      </c>
      <c r="E896" s="2">
        <v>1</v>
      </c>
      <c r="F896" s="2">
        <v>0</v>
      </c>
      <c r="G896" s="2">
        <v>10</v>
      </c>
      <c r="H896" s="2">
        <v>4</v>
      </c>
      <c r="I896" s="2">
        <f t="shared" si="13"/>
        <v>0.4</v>
      </c>
      <c r="J896" s="2" t="s">
        <v>1892</v>
      </c>
      <c r="K896" s="2">
        <v>0</v>
      </c>
      <c r="L896" s="2">
        <v>1</v>
      </c>
      <c r="M896" s="2">
        <v>0</v>
      </c>
      <c r="N896" s="2" t="s">
        <v>1288</v>
      </c>
      <c r="O896" s="2">
        <v>3354</v>
      </c>
      <c r="P896" s="2" t="s">
        <v>2079</v>
      </c>
    </row>
    <row r="897" spans="1:16">
      <c r="A897" s="2">
        <v>2161</v>
      </c>
      <c r="B897" s="2" t="s">
        <v>2905</v>
      </c>
      <c r="C897" s="2">
        <v>11968479</v>
      </c>
      <c r="D897" s="2">
        <v>11968609</v>
      </c>
      <c r="E897" s="2">
        <v>1</v>
      </c>
      <c r="F897" s="2">
        <v>0</v>
      </c>
      <c r="G897" s="2">
        <v>18</v>
      </c>
      <c r="H897" s="2">
        <v>7</v>
      </c>
      <c r="I897" s="2">
        <f t="shared" si="13"/>
        <v>0.3888888888888889</v>
      </c>
      <c r="J897" s="2" t="s">
        <v>1892</v>
      </c>
      <c r="K897" s="2">
        <v>0</v>
      </c>
      <c r="L897" s="2">
        <v>1</v>
      </c>
      <c r="M897" s="2">
        <v>0</v>
      </c>
      <c r="N897" s="2" t="s">
        <v>1289</v>
      </c>
      <c r="O897" s="2">
        <v>3477</v>
      </c>
      <c r="P897" s="2" t="s">
        <v>2833</v>
      </c>
    </row>
    <row r="898" spans="1:16">
      <c r="A898" s="2">
        <v>1698</v>
      </c>
      <c r="B898" s="2" t="s">
        <v>2896</v>
      </c>
      <c r="C898" s="2">
        <v>46163494</v>
      </c>
      <c r="D898" s="2">
        <v>46163604</v>
      </c>
      <c r="E898" s="2">
        <v>1</v>
      </c>
      <c r="F898" s="2">
        <v>0</v>
      </c>
      <c r="G898" s="2">
        <v>18</v>
      </c>
      <c r="H898" s="2">
        <v>7</v>
      </c>
      <c r="I898" s="2">
        <f t="shared" si="13"/>
        <v>0.3888888888888889</v>
      </c>
      <c r="J898" s="2" t="s">
        <v>1892</v>
      </c>
      <c r="K898" s="2">
        <v>0</v>
      </c>
      <c r="L898" s="2">
        <v>1</v>
      </c>
      <c r="M898" s="2">
        <v>0</v>
      </c>
      <c r="N898" s="2" t="s">
        <v>1290</v>
      </c>
      <c r="O898" s="2">
        <v>3676</v>
      </c>
      <c r="P898" s="2" t="s">
        <v>2080</v>
      </c>
    </row>
    <row r="899" spans="1:16">
      <c r="A899" s="2">
        <v>2682</v>
      </c>
      <c r="B899" s="2" t="s">
        <v>2886</v>
      </c>
      <c r="C899" s="2">
        <v>31912131</v>
      </c>
      <c r="D899" s="2">
        <v>31912189</v>
      </c>
      <c r="E899" s="2">
        <v>1</v>
      </c>
      <c r="F899" s="2">
        <v>0</v>
      </c>
      <c r="G899" s="2">
        <v>13</v>
      </c>
      <c r="H899" s="2">
        <v>5</v>
      </c>
      <c r="I899" s="2">
        <f t="shared" si="13"/>
        <v>0.38461538461538464</v>
      </c>
      <c r="J899" s="2" t="s">
        <v>1892</v>
      </c>
      <c r="K899" s="2">
        <v>0</v>
      </c>
      <c r="L899" s="2">
        <v>1</v>
      </c>
      <c r="M899" s="2">
        <v>0</v>
      </c>
      <c r="N899" s="2" t="s">
        <v>1291</v>
      </c>
      <c r="O899" s="2">
        <v>3725</v>
      </c>
      <c r="P899" s="2" t="s">
        <v>2081</v>
      </c>
    </row>
    <row r="900" spans="1:16">
      <c r="A900" s="2">
        <v>2264</v>
      </c>
      <c r="B900" s="2" t="s">
        <v>2908</v>
      </c>
      <c r="C900" s="2">
        <v>113366301</v>
      </c>
      <c r="D900" s="2">
        <v>113366353</v>
      </c>
      <c r="E900" s="2">
        <v>1</v>
      </c>
      <c r="F900" s="2">
        <v>0</v>
      </c>
      <c r="G900" s="2">
        <v>13</v>
      </c>
      <c r="H900" s="2">
        <v>5</v>
      </c>
      <c r="I900" s="2">
        <f t="shared" si="13"/>
        <v>0.38461538461538464</v>
      </c>
      <c r="J900" s="2" t="s">
        <v>1892</v>
      </c>
      <c r="K900" s="2">
        <v>0</v>
      </c>
      <c r="L900" s="2">
        <v>1</v>
      </c>
      <c r="M900" s="2">
        <v>0</v>
      </c>
      <c r="N900" s="2" t="s">
        <v>1292</v>
      </c>
      <c r="O900" s="2">
        <v>3836</v>
      </c>
      <c r="P900" s="2" t="s">
        <v>2082</v>
      </c>
    </row>
    <row r="901" spans="1:16">
      <c r="A901" s="2">
        <v>1074</v>
      </c>
      <c r="B901" s="2" t="s">
        <v>2894</v>
      </c>
      <c r="C901" s="2">
        <v>34500084</v>
      </c>
      <c r="D901" s="2">
        <v>34500200</v>
      </c>
      <c r="E901" s="2">
        <v>1</v>
      </c>
      <c r="F901" s="2">
        <v>0</v>
      </c>
      <c r="G901" s="2">
        <v>13</v>
      </c>
      <c r="H901" s="2">
        <v>5</v>
      </c>
      <c r="I901" s="2">
        <f t="shared" si="13"/>
        <v>0.38461538461538464</v>
      </c>
      <c r="J901" s="2" t="s">
        <v>1892</v>
      </c>
      <c r="K901" s="2">
        <v>0</v>
      </c>
      <c r="L901" s="2">
        <v>1</v>
      </c>
      <c r="M901" s="2">
        <v>0</v>
      </c>
      <c r="N901" s="2" t="s">
        <v>1293</v>
      </c>
      <c r="O901" s="2">
        <v>3938</v>
      </c>
      <c r="P901" s="2" t="s">
        <v>2083</v>
      </c>
    </row>
    <row r="902" spans="1:16">
      <c r="A902" s="2">
        <v>580</v>
      </c>
      <c r="B902" s="2" t="s">
        <v>2909</v>
      </c>
      <c r="C902" s="2">
        <v>35611446</v>
      </c>
      <c r="D902" s="2">
        <v>35611562</v>
      </c>
      <c r="E902" s="2">
        <v>1</v>
      </c>
      <c r="F902" s="2">
        <v>0</v>
      </c>
      <c r="G902" s="2">
        <v>13</v>
      </c>
      <c r="H902" s="2">
        <v>5</v>
      </c>
      <c r="I902" s="2">
        <f t="shared" ref="I902:I965" si="14">H902/G902</f>
        <v>0.38461538461538464</v>
      </c>
      <c r="J902" s="2" t="s">
        <v>1892</v>
      </c>
      <c r="K902" s="2">
        <v>0</v>
      </c>
      <c r="L902" s="2">
        <v>1</v>
      </c>
      <c r="M902" s="2">
        <v>0</v>
      </c>
      <c r="N902" s="2" t="s">
        <v>1294</v>
      </c>
      <c r="O902" s="2">
        <v>4093</v>
      </c>
      <c r="P902" s="2" t="s">
        <v>2084</v>
      </c>
    </row>
    <row r="903" spans="1:16">
      <c r="A903" s="2">
        <v>1234</v>
      </c>
      <c r="B903" s="2" t="s">
        <v>2906</v>
      </c>
      <c r="C903" s="2">
        <v>24326820</v>
      </c>
      <c r="D903" s="2">
        <v>24326921</v>
      </c>
      <c r="E903" s="2">
        <v>1</v>
      </c>
      <c r="F903" s="2">
        <v>0</v>
      </c>
      <c r="G903" s="2">
        <v>13</v>
      </c>
      <c r="H903" s="2">
        <v>5</v>
      </c>
      <c r="I903" s="2">
        <f t="shared" si="14"/>
        <v>0.38461538461538464</v>
      </c>
      <c r="J903" s="2" t="s">
        <v>1892</v>
      </c>
      <c r="K903" s="2">
        <v>0</v>
      </c>
      <c r="L903" s="2">
        <v>1</v>
      </c>
      <c r="M903" s="2">
        <v>0</v>
      </c>
      <c r="N903" s="2" t="s">
        <v>1295</v>
      </c>
      <c r="O903" s="2">
        <v>4244</v>
      </c>
      <c r="P903" s="2" t="s">
        <v>2085</v>
      </c>
    </row>
    <row r="904" spans="1:16">
      <c r="A904" s="2">
        <v>1204</v>
      </c>
      <c r="B904" s="2" t="s">
        <v>2897</v>
      </c>
      <c r="C904" s="2">
        <v>11238260</v>
      </c>
      <c r="D904" s="2">
        <v>11238352</v>
      </c>
      <c r="E904" s="2">
        <v>1</v>
      </c>
      <c r="F904" s="2">
        <v>0</v>
      </c>
      <c r="G904" s="2">
        <v>13</v>
      </c>
      <c r="H904" s="2">
        <v>5</v>
      </c>
      <c r="I904" s="2">
        <f t="shared" si="14"/>
        <v>0.38461538461538464</v>
      </c>
      <c r="J904" s="2" t="s">
        <v>1892</v>
      </c>
      <c r="K904" s="2">
        <v>0</v>
      </c>
      <c r="L904" s="2">
        <v>1</v>
      </c>
      <c r="M904" s="2">
        <v>0</v>
      </c>
      <c r="N904" s="2" t="s">
        <v>1296</v>
      </c>
      <c r="O904" s="2">
        <v>4376</v>
      </c>
      <c r="P904" s="2" t="s">
        <v>2086</v>
      </c>
    </row>
    <row r="905" spans="1:16">
      <c r="A905" s="2">
        <v>394</v>
      </c>
      <c r="B905" s="2" t="s">
        <v>2889</v>
      </c>
      <c r="C905" s="2">
        <v>13615294</v>
      </c>
      <c r="D905" s="2">
        <v>13615383</v>
      </c>
      <c r="E905" s="2">
        <v>1</v>
      </c>
      <c r="F905" s="2">
        <v>0</v>
      </c>
      <c r="G905" s="2">
        <v>13</v>
      </c>
      <c r="H905" s="2">
        <v>5</v>
      </c>
      <c r="I905" s="2">
        <f t="shared" si="14"/>
        <v>0.38461538461538464</v>
      </c>
      <c r="J905" s="2" t="s">
        <v>1892</v>
      </c>
      <c r="K905" s="2">
        <v>0</v>
      </c>
      <c r="L905" s="2">
        <v>1</v>
      </c>
      <c r="M905" s="2">
        <v>0</v>
      </c>
      <c r="N905" s="2" t="s">
        <v>1297</v>
      </c>
      <c r="O905" s="2">
        <v>4455</v>
      </c>
      <c r="P905" s="2" t="s">
        <v>2087</v>
      </c>
    </row>
    <row r="906" spans="1:16">
      <c r="A906" s="2">
        <v>995</v>
      </c>
      <c r="B906" s="2" t="s">
        <v>2899</v>
      </c>
      <c r="C906" s="2">
        <v>7475805</v>
      </c>
      <c r="D906" s="2">
        <v>7475975</v>
      </c>
      <c r="E906" s="2">
        <v>1</v>
      </c>
      <c r="F906" s="2">
        <v>1</v>
      </c>
      <c r="G906" s="2">
        <v>29</v>
      </c>
      <c r="H906" s="2">
        <v>11</v>
      </c>
      <c r="I906" s="2">
        <f t="shared" si="14"/>
        <v>0.37931034482758619</v>
      </c>
      <c r="J906" s="2" t="s">
        <v>1892</v>
      </c>
      <c r="K906" s="2">
        <v>1</v>
      </c>
      <c r="L906" s="2">
        <v>0</v>
      </c>
      <c r="M906" s="2">
        <v>0</v>
      </c>
      <c r="N906" s="2" t="s">
        <v>1900</v>
      </c>
      <c r="O906" s="2">
        <v>4551</v>
      </c>
      <c r="P906" s="2" t="s">
        <v>2088</v>
      </c>
    </row>
    <row r="907" spans="1:16">
      <c r="A907" s="2">
        <v>1639</v>
      </c>
      <c r="B907" s="2" t="s">
        <v>2905</v>
      </c>
      <c r="C907" s="2">
        <v>182113423</v>
      </c>
      <c r="D907" s="2">
        <v>182113487</v>
      </c>
      <c r="E907" s="2">
        <v>1</v>
      </c>
      <c r="F907" s="2">
        <v>0</v>
      </c>
      <c r="G907" s="2">
        <v>8</v>
      </c>
      <c r="H907" s="2">
        <v>3</v>
      </c>
      <c r="I907" s="2">
        <f t="shared" si="14"/>
        <v>0.375</v>
      </c>
      <c r="J907" s="2" t="s">
        <v>1892</v>
      </c>
      <c r="K907" s="2">
        <v>0</v>
      </c>
      <c r="L907" s="2">
        <v>1</v>
      </c>
      <c r="M907" s="2">
        <v>0</v>
      </c>
      <c r="N907" s="2" t="s">
        <v>1298</v>
      </c>
      <c r="O907" s="2">
        <v>4554</v>
      </c>
      <c r="P907" s="2" t="s">
        <v>2768</v>
      </c>
    </row>
    <row r="908" spans="1:16">
      <c r="A908" s="2">
        <v>1787</v>
      </c>
      <c r="B908" s="2" t="s">
        <v>2905</v>
      </c>
      <c r="C908" s="2">
        <v>1976652</v>
      </c>
      <c r="D908" s="2">
        <v>1976696</v>
      </c>
      <c r="E908" s="2">
        <v>1</v>
      </c>
      <c r="F908" s="2">
        <v>0</v>
      </c>
      <c r="G908" s="2">
        <v>8</v>
      </c>
      <c r="H908" s="2">
        <v>3</v>
      </c>
      <c r="I908" s="2">
        <f t="shared" si="14"/>
        <v>0.375</v>
      </c>
      <c r="J908" s="2" t="s">
        <v>1892</v>
      </c>
      <c r="K908" s="2">
        <v>0</v>
      </c>
      <c r="L908" s="2">
        <v>1</v>
      </c>
      <c r="M908" s="2">
        <v>0</v>
      </c>
      <c r="N908" s="2" t="s">
        <v>1299</v>
      </c>
      <c r="O908" s="2">
        <v>4557</v>
      </c>
      <c r="P908" s="2" t="s">
        <v>2089</v>
      </c>
    </row>
    <row r="909" spans="1:16">
      <c r="A909" s="2">
        <v>2550</v>
      </c>
      <c r="B909" s="2" t="s">
        <v>2905</v>
      </c>
      <c r="C909" s="2">
        <v>43123930</v>
      </c>
      <c r="D909" s="2">
        <v>43123995</v>
      </c>
      <c r="E909" s="2">
        <v>1</v>
      </c>
      <c r="F909" s="2">
        <v>0</v>
      </c>
      <c r="G909" s="2">
        <v>8</v>
      </c>
      <c r="H909" s="2">
        <v>3</v>
      </c>
      <c r="I909" s="2">
        <f t="shared" si="14"/>
        <v>0.375</v>
      </c>
      <c r="J909" s="2" t="s">
        <v>1892</v>
      </c>
      <c r="K909" s="2">
        <v>0</v>
      </c>
      <c r="L909" s="2">
        <v>1</v>
      </c>
      <c r="M909" s="2">
        <v>0</v>
      </c>
      <c r="N909" s="2" t="s">
        <v>1300</v>
      </c>
      <c r="O909" s="2">
        <v>4568</v>
      </c>
      <c r="P909" s="2" t="s">
        <v>2388</v>
      </c>
    </row>
    <row r="910" spans="1:16">
      <c r="A910" s="2">
        <v>1614</v>
      </c>
      <c r="B910" s="2" t="s">
        <v>2905</v>
      </c>
      <c r="C910" s="2">
        <v>35249262</v>
      </c>
      <c r="D910" s="2">
        <v>35249317</v>
      </c>
      <c r="E910" s="2">
        <v>1</v>
      </c>
      <c r="F910" s="2">
        <v>0</v>
      </c>
      <c r="G910" s="2">
        <v>8</v>
      </c>
      <c r="H910" s="2">
        <v>3</v>
      </c>
      <c r="I910" s="2">
        <f t="shared" si="14"/>
        <v>0.375</v>
      </c>
      <c r="J910" s="2" t="s">
        <v>1892</v>
      </c>
      <c r="K910" s="2">
        <v>1</v>
      </c>
      <c r="L910" s="2">
        <v>0</v>
      </c>
      <c r="M910" s="2">
        <v>0</v>
      </c>
      <c r="N910" s="2" t="s">
        <v>1900</v>
      </c>
      <c r="O910" s="2">
        <v>4595</v>
      </c>
      <c r="P910" s="2" t="s">
        <v>2090</v>
      </c>
    </row>
    <row r="911" spans="1:16">
      <c r="A911" s="2">
        <v>1789</v>
      </c>
      <c r="B911" s="2" t="s">
        <v>2886</v>
      </c>
      <c r="C911" s="2">
        <v>72413302</v>
      </c>
      <c r="D911" s="2">
        <v>72413369</v>
      </c>
      <c r="E911" s="2">
        <v>1</v>
      </c>
      <c r="F911" s="2">
        <v>0</v>
      </c>
      <c r="G911" s="2">
        <v>8</v>
      </c>
      <c r="H911" s="2">
        <v>3</v>
      </c>
      <c r="I911" s="2">
        <f t="shared" si="14"/>
        <v>0.375</v>
      </c>
      <c r="J911" s="2" t="s">
        <v>1892</v>
      </c>
      <c r="K911" s="2">
        <v>0</v>
      </c>
      <c r="L911" s="2">
        <v>1</v>
      </c>
      <c r="M911" s="2">
        <v>0</v>
      </c>
      <c r="N911" s="2" t="s">
        <v>1301</v>
      </c>
      <c r="O911" s="2">
        <v>4675</v>
      </c>
      <c r="P911" s="2" t="s">
        <v>2091</v>
      </c>
    </row>
    <row r="912" spans="1:16">
      <c r="A912" s="2">
        <v>49</v>
      </c>
      <c r="B912" s="2" t="s">
        <v>2898</v>
      </c>
      <c r="C912" s="2">
        <v>116644122</v>
      </c>
      <c r="D912" s="2">
        <v>116644177</v>
      </c>
      <c r="E912" s="2">
        <v>1</v>
      </c>
      <c r="F912" s="2">
        <v>0</v>
      </c>
      <c r="G912" s="2">
        <v>8</v>
      </c>
      <c r="H912" s="2">
        <v>3</v>
      </c>
      <c r="I912" s="2">
        <f t="shared" si="14"/>
        <v>0.375</v>
      </c>
      <c r="J912" s="2" t="s">
        <v>1892</v>
      </c>
      <c r="K912" s="2">
        <v>1</v>
      </c>
      <c r="L912" s="2">
        <v>0</v>
      </c>
      <c r="M912" s="2">
        <v>0</v>
      </c>
      <c r="N912" s="2" t="s">
        <v>1900</v>
      </c>
      <c r="O912" s="2">
        <v>4688</v>
      </c>
      <c r="P912" s="2" t="s">
        <v>2092</v>
      </c>
    </row>
    <row r="913" spans="1:16">
      <c r="A913" s="2">
        <v>1201</v>
      </c>
      <c r="B913" s="2" t="s">
        <v>2892</v>
      </c>
      <c r="C913" s="2">
        <v>101801882</v>
      </c>
      <c r="D913" s="2">
        <v>101801956</v>
      </c>
      <c r="E913" s="2">
        <v>1</v>
      </c>
      <c r="F913" s="2">
        <v>0</v>
      </c>
      <c r="G913" s="2">
        <v>8</v>
      </c>
      <c r="H913" s="2">
        <v>3</v>
      </c>
      <c r="I913" s="2">
        <f t="shared" si="14"/>
        <v>0.375</v>
      </c>
      <c r="J913" s="2" t="s">
        <v>1892</v>
      </c>
      <c r="K913" s="2">
        <v>0</v>
      </c>
      <c r="L913" s="2">
        <v>1</v>
      </c>
      <c r="M913" s="2">
        <v>0</v>
      </c>
      <c r="N913" s="2" t="s">
        <v>1302</v>
      </c>
      <c r="O913" s="2">
        <v>4757</v>
      </c>
      <c r="P913" s="2" t="s">
        <v>2093</v>
      </c>
    </row>
    <row r="914" spans="1:16">
      <c r="A914" s="2">
        <v>1615</v>
      </c>
      <c r="B914" s="2" t="s">
        <v>2892</v>
      </c>
      <c r="C914" s="2">
        <v>110986685</v>
      </c>
      <c r="D914" s="2">
        <v>110986731</v>
      </c>
      <c r="E914" s="2">
        <v>1</v>
      </c>
      <c r="F914" s="2">
        <v>0</v>
      </c>
      <c r="G914" s="2">
        <v>8</v>
      </c>
      <c r="H914" s="2">
        <v>3</v>
      </c>
      <c r="I914" s="2">
        <f t="shared" si="14"/>
        <v>0.375</v>
      </c>
      <c r="J914" s="2" t="s">
        <v>1892</v>
      </c>
      <c r="K914" s="2">
        <v>1</v>
      </c>
      <c r="L914" s="2">
        <v>0</v>
      </c>
      <c r="M914" s="2">
        <v>0</v>
      </c>
      <c r="N914" s="2" t="s">
        <v>1900</v>
      </c>
      <c r="O914" s="2">
        <v>4759</v>
      </c>
      <c r="P914" s="2" t="s">
        <v>2090</v>
      </c>
    </row>
    <row r="915" spans="1:16">
      <c r="A915" s="2">
        <v>1382</v>
      </c>
      <c r="B915" s="2" t="s">
        <v>2903</v>
      </c>
      <c r="C915" s="2">
        <v>27482194</v>
      </c>
      <c r="D915" s="2">
        <v>27482238</v>
      </c>
      <c r="E915" s="2">
        <v>1</v>
      </c>
      <c r="F915" s="2">
        <v>0</v>
      </c>
      <c r="G915" s="2">
        <v>8</v>
      </c>
      <c r="H915" s="2">
        <v>3</v>
      </c>
      <c r="I915" s="2">
        <f t="shared" si="14"/>
        <v>0.375</v>
      </c>
      <c r="J915" s="2" t="s">
        <v>1892</v>
      </c>
      <c r="K915" s="2">
        <v>0</v>
      </c>
      <c r="L915" s="2">
        <v>1</v>
      </c>
      <c r="M915" s="2">
        <v>0</v>
      </c>
      <c r="N915" s="2" t="s">
        <v>1303</v>
      </c>
      <c r="O915" s="2">
        <v>4772</v>
      </c>
      <c r="P915" s="2" t="s">
        <v>2094</v>
      </c>
    </row>
    <row r="916" spans="1:16">
      <c r="A916" s="2">
        <v>2551</v>
      </c>
      <c r="B916" s="2" t="s">
        <v>2903</v>
      </c>
      <c r="C916" s="2">
        <v>27464540</v>
      </c>
      <c r="D916" s="2">
        <v>27464623</v>
      </c>
      <c r="E916" s="2">
        <v>1</v>
      </c>
      <c r="F916" s="2">
        <v>0</v>
      </c>
      <c r="G916" s="2">
        <v>8</v>
      </c>
      <c r="H916" s="2">
        <v>3</v>
      </c>
      <c r="I916" s="2">
        <f t="shared" si="14"/>
        <v>0.375</v>
      </c>
      <c r="J916" s="2" t="s">
        <v>1892</v>
      </c>
      <c r="K916" s="2">
        <v>0</v>
      </c>
      <c r="L916" s="2">
        <v>1</v>
      </c>
      <c r="M916" s="2">
        <v>0</v>
      </c>
      <c r="N916" s="2" t="s">
        <v>1300</v>
      </c>
      <c r="O916" s="2">
        <v>4780</v>
      </c>
      <c r="P916" s="2" t="s">
        <v>2388</v>
      </c>
    </row>
    <row r="917" spans="1:16">
      <c r="A917" s="2">
        <v>1225</v>
      </c>
      <c r="B917" s="2" t="s">
        <v>2903</v>
      </c>
      <c r="C917" s="2">
        <v>72042860</v>
      </c>
      <c r="D917" s="2">
        <v>72042926</v>
      </c>
      <c r="E917" s="2">
        <v>1</v>
      </c>
      <c r="F917" s="2">
        <v>0</v>
      </c>
      <c r="G917" s="2">
        <v>8</v>
      </c>
      <c r="H917" s="2">
        <v>3</v>
      </c>
      <c r="I917" s="2">
        <f t="shared" si="14"/>
        <v>0.375</v>
      </c>
      <c r="J917" s="2" t="s">
        <v>1892</v>
      </c>
      <c r="K917" s="2">
        <v>0</v>
      </c>
      <c r="L917" s="2">
        <v>1</v>
      </c>
      <c r="M917" s="2">
        <v>0</v>
      </c>
      <c r="N917" s="2" t="s">
        <v>1304</v>
      </c>
      <c r="O917" s="2">
        <v>4952</v>
      </c>
      <c r="P917" s="2" t="s">
        <v>2095</v>
      </c>
    </row>
    <row r="918" spans="1:16">
      <c r="A918" s="2">
        <v>1383</v>
      </c>
      <c r="B918" s="2" t="s">
        <v>2903</v>
      </c>
      <c r="C918" s="2">
        <v>29019542</v>
      </c>
      <c r="D918" s="2">
        <v>29019602</v>
      </c>
      <c r="E918" s="2">
        <v>1</v>
      </c>
      <c r="F918" s="2">
        <v>0</v>
      </c>
      <c r="G918" s="2">
        <v>8</v>
      </c>
      <c r="H918" s="2">
        <v>3</v>
      </c>
      <c r="I918" s="2">
        <f t="shared" si="14"/>
        <v>0.375</v>
      </c>
      <c r="J918" s="2" t="s">
        <v>1892</v>
      </c>
      <c r="K918" s="2">
        <v>0</v>
      </c>
      <c r="L918" s="2">
        <v>1</v>
      </c>
      <c r="M918" s="2">
        <v>0</v>
      </c>
      <c r="N918" s="2" t="s">
        <v>1303</v>
      </c>
      <c r="O918" s="2">
        <v>4974</v>
      </c>
      <c r="P918" s="2" t="s">
        <v>2094</v>
      </c>
    </row>
    <row r="919" spans="1:16">
      <c r="A919" s="2">
        <v>991</v>
      </c>
      <c r="B919" s="2" t="s">
        <v>2903</v>
      </c>
      <c r="C919" s="2">
        <v>66512802</v>
      </c>
      <c r="D919" s="2">
        <v>66512857</v>
      </c>
      <c r="E919" s="2">
        <v>1</v>
      </c>
      <c r="F919" s="2">
        <v>0</v>
      </c>
      <c r="G919" s="2">
        <v>8</v>
      </c>
      <c r="H919" s="2">
        <v>3</v>
      </c>
      <c r="I919" s="2">
        <f t="shared" si="14"/>
        <v>0.375</v>
      </c>
      <c r="J919" s="2" t="s">
        <v>1892</v>
      </c>
      <c r="K919" s="2">
        <v>0</v>
      </c>
      <c r="L919" s="2">
        <v>1</v>
      </c>
      <c r="M919" s="2">
        <v>0</v>
      </c>
      <c r="N919" s="2" t="s">
        <v>1305</v>
      </c>
      <c r="O919" s="2">
        <v>5014</v>
      </c>
      <c r="P919" s="2" t="s">
        <v>2096</v>
      </c>
    </row>
    <row r="920" spans="1:16">
      <c r="A920" s="2">
        <v>1475</v>
      </c>
      <c r="B920" s="2" t="s">
        <v>2899</v>
      </c>
      <c r="C920" s="2">
        <v>872804</v>
      </c>
      <c r="D920" s="2">
        <v>872850</v>
      </c>
      <c r="E920" s="2">
        <v>1</v>
      </c>
      <c r="F920" s="2">
        <v>0</v>
      </c>
      <c r="G920" s="2">
        <v>8</v>
      </c>
      <c r="H920" s="2">
        <v>3</v>
      </c>
      <c r="I920" s="2">
        <f t="shared" si="14"/>
        <v>0.375</v>
      </c>
      <c r="J920" s="2" t="s">
        <v>1892</v>
      </c>
      <c r="K920" s="2">
        <v>0</v>
      </c>
      <c r="L920" s="2">
        <v>1</v>
      </c>
      <c r="M920" s="2">
        <v>0</v>
      </c>
      <c r="N920" s="2" t="s">
        <v>1306</v>
      </c>
      <c r="O920" s="2">
        <v>5038</v>
      </c>
      <c r="P920" s="2" t="s">
        <v>2097</v>
      </c>
    </row>
    <row r="921" spans="1:16">
      <c r="A921" s="2">
        <v>1746</v>
      </c>
      <c r="B921" s="2" t="s">
        <v>2909</v>
      </c>
      <c r="C921" s="2">
        <v>18485331</v>
      </c>
      <c r="D921" s="2">
        <v>18485377</v>
      </c>
      <c r="E921" s="2">
        <v>1</v>
      </c>
      <c r="F921" s="2">
        <v>0</v>
      </c>
      <c r="G921" s="2">
        <v>8</v>
      </c>
      <c r="H921" s="2">
        <v>3</v>
      </c>
      <c r="I921" s="2">
        <f t="shared" si="14"/>
        <v>0.375</v>
      </c>
      <c r="J921" s="2" t="s">
        <v>1892</v>
      </c>
      <c r="K921" s="2">
        <v>0</v>
      </c>
      <c r="L921" s="2">
        <v>1</v>
      </c>
      <c r="M921" s="2">
        <v>0</v>
      </c>
      <c r="N921" s="2" t="s">
        <v>1307</v>
      </c>
      <c r="O921" s="2">
        <v>5120</v>
      </c>
      <c r="P921" s="2" t="s">
        <v>2098</v>
      </c>
    </row>
    <row r="922" spans="1:16">
      <c r="A922" s="2">
        <v>668</v>
      </c>
      <c r="B922" s="2" t="s">
        <v>2909</v>
      </c>
      <c r="C922" s="2">
        <v>8420648</v>
      </c>
      <c r="D922" s="2">
        <v>8420822</v>
      </c>
      <c r="E922" s="2">
        <v>1</v>
      </c>
      <c r="F922" s="2">
        <v>0</v>
      </c>
      <c r="G922" s="2">
        <v>16</v>
      </c>
      <c r="H922" s="2">
        <v>6</v>
      </c>
      <c r="I922" s="2">
        <f t="shared" si="14"/>
        <v>0.375</v>
      </c>
      <c r="J922" s="2" t="s">
        <v>1892</v>
      </c>
      <c r="K922" s="2">
        <v>0</v>
      </c>
      <c r="L922" s="2">
        <v>1</v>
      </c>
      <c r="M922" s="2">
        <v>0</v>
      </c>
      <c r="N922" s="2" t="s">
        <v>1308</v>
      </c>
      <c r="O922" s="2">
        <v>5534</v>
      </c>
      <c r="P922" s="2" t="s">
        <v>2099</v>
      </c>
    </row>
    <row r="923" spans="1:16">
      <c r="A923" s="2">
        <v>1005</v>
      </c>
      <c r="B923" s="2" t="s">
        <v>2909</v>
      </c>
      <c r="C923" s="2">
        <v>12251965</v>
      </c>
      <c r="D923" s="2">
        <v>12252009</v>
      </c>
      <c r="E923" s="2">
        <v>1</v>
      </c>
      <c r="F923" s="2">
        <v>0</v>
      </c>
      <c r="G923" s="2">
        <v>8</v>
      </c>
      <c r="H923" s="2">
        <v>3</v>
      </c>
      <c r="I923" s="2">
        <f t="shared" si="14"/>
        <v>0.375</v>
      </c>
      <c r="J923" s="2" t="s">
        <v>1892</v>
      </c>
      <c r="K923" s="2">
        <v>0</v>
      </c>
      <c r="L923" s="2">
        <v>1</v>
      </c>
      <c r="M923" s="2">
        <v>0</v>
      </c>
      <c r="N923" s="2" t="s">
        <v>1309</v>
      </c>
      <c r="O923" s="2">
        <v>5598</v>
      </c>
      <c r="P923" s="2" t="s">
        <v>2100</v>
      </c>
    </row>
    <row r="924" spans="1:16">
      <c r="A924" s="2">
        <v>583</v>
      </c>
      <c r="B924" s="2" t="s">
        <v>2896</v>
      </c>
      <c r="C924" s="2">
        <v>121468175</v>
      </c>
      <c r="D924" s="2">
        <v>121468218</v>
      </c>
      <c r="E924" s="2">
        <v>1</v>
      </c>
      <c r="F924" s="2">
        <v>0</v>
      </c>
      <c r="G924" s="2">
        <v>8</v>
      </c>
      <c r="H924" s="2">
        <v>3</v>
      </c>
      <c r="I924" s="2">
        <f t="shared" si="14"/>
        <v>0.375</v>
      </c>
      <c r="J924" s="2" t="s">
        <v>1892</v>
      </c>
      <c r="K924" s="2">
        <v>0</v>
      </c>
      <c r="L924" s="2">
        <v>1</v>
      </c>
      <c r="M924" s="2">
        <v>0</v>
      </c>
      <c r="N924" s="2" t="s">
        <v>1310</v>
      </c>
      <c r="O924" s="2">
        <v>5623</v>
      </c>
      <c r="P924" s="2" t="s">
        <v>2856</v>
      </c>
    </row>
    <row r="925" spans="1:16">
      <c r="A925" s="2">
        <v>1367</v>
      </c>
      <c r="B925" s="2" t="s">
        <v>2896</v>
      </c>
      <c r="C925" s="2">
        <v>91844834</v>
      </c>
      <c r="D925" s="2">
        <v>91844877</v>
      </c>
      <c r="E925" s="2">
        <v>1</v>
      </c>
      <c r="F925" s="2">
        <v>0</v>
      </c>
      <c r="G925" s="2">
        <v>8</v>
      </c>
      <c r="H925" s="2">
        <v>3</v>
      </c>
      <c r="I925" s="2">
        <f t="shared" si="14"/>
        <v>0.375</v>
      </c>
      <c r="J925" s="2" t="s">
        <v>1892</v>
      </c>
      <c r="K925" s="2">
        <v>0</v>
      </c>
      <c r="L925" s="2">
        <v>1</v>
      </c>
      <c r="M925" s="2">
        <v>0</v>
      </c>
      <c r="N925" s="2" t="s">
        <v>1311</v>
      </c>
      <c r="O925" s="2">
        <v>5652</v>
      </c>
      <c r="P925" s="2" t="s">
        <v>2101</v>
      </c>
    </row>
    <row r="926" spans="1:16">
      <c r="A926" s="2">
        <v>1006</v>
      </c>
      <c r="B926" s="2" t="s">
        <v>2891</v>
      </c>
      <c r="C926" s="2">
        <v>45987919</v>
      </c>
      <c r="D926" s="2">
        <v>45987961</v>
      </c>
      <c r="E926" s="2">
        <v>1</v>
      </c>
      <c r="F926" s="2">
        <v>0</v>
      </c>
      <c r="G926" s="2">
        <v>8</v>
      </c>
      <c r="H926" s="2">
        <v>3</v>
      </c>
      <c r="I926" s="2">
        <f t="shared" si="14"/>
        <v>0.375</v>
      </c>
      <c r="J926" s="2" t="s">
        <v>1892</v>
      </c>
      <c r="K926" s="2">
        <v>0</v>
      </c>
      <c r="L926" s="2">
        <v>1</v>
      </c>
      <c r="M926" s="2">
        <v>0</v>
      </c>
      <c r="N926" s="2" t="s">
        <v>1309</v>
      </c>
      <c r="O926" s="2">
        <v>5691</v>
      </c>
      <c r="P926" s="2" t="s">
        <v>2100</v>
      </c>
    </row>
    <row r="927" spans="1:16">
      <c r="A927" s="2">
        <v>522</v>
      </c>
      <c r="B927" s="2" t="s">
        <v>2891</v>
      </c>
      <c r="C927" s="2">
        <v>33680668</v>
      </c>
      <c r="D927" s="2">
        <v>33680713</v>
      </c>
      <c r="E927" s="2">
        <v>1</v>
      </c>
      <c r="F927" s="2">
        <v>0</v>
      </c>
      <c r="G927" s="2">
        <v>8</v>
      </c>
      <c r="H927" s="2">
        <v>3</v>
      </c>
      <c r="I927" s="2">
        <f t="shared" si="14"/>
        <v>0.375</v>
      </c>
      <c r="J927" s="2" t="s">
        <v>1892</v>
      </c>
      <c r="K927" s="2">
        <v>1</v>
      </c>
      <c r="L927" s="2">
        <v>0</v>
      </c>
      <c r="M927" s="2">
        <v>0</v>
      </c>
      <c r="N927" s="2" t="s">
        <v>1900</v>
      </c>
      <c r="O927" s="2">
        <v>5698</v>
      </c>
      <c r="P927" s="2" t="s">
        <v>2262</v>
      </c>
    </row>
    <row r="928" spans="1:16">
      <c r="A928" s="2">
        <v>202</v>
      </c>
      <c r="B928" s="2" t="s">
        <v>2891</v>
      </c>
      <c r="C928" s="2">
        <v>44540572</v>
      </c>
      <c r="D928" s="2">
        <v>44540619</v>
      </c>
      <c r="E928" s="2">
        <v>1</v>
      </c>
      <c r="F928" s="2">
        <v>0</v>
      </c>
      <c r="G928" s="2">
        <v>8</v>
      </c>
      <c r="H928" s="2">
        <v>3</v>
      </c>
      <c r="I928" s="2">
        <f t="shared" si="14"/>
        <v>0.375</v>
      </c>
      <c r="J928" s="2" t="s">
        <v>1892</v>
      </c>
      <c r="K928" s="2">
        <v>0</v>
      </c>
      <c r="L928" s="2">
        <v>1</v>
      </c>
      <c r="M928" s="2">
        <v>0</v>
      </c>
      <c r="N928" s="2" t="s">
        <v>1312</v>
      </c>
      <c r="O928" s="2">
        <v>5725</v>
      </c>
      <c r="P928" s="2" t="s">
        <v>2102</v>
      </c>
    </row>
    <row r="929" spans="1:16">
      <c r="A929" s="2">
        <v>445</v>
      </c>
      <c r="B929" s="2" t="s">
        <v>2902</v>
      </c>
      <c r="C929" s="2">
        <v>47499504</v>
      </c>
      <c r="D929" s="2">
        <v>47499549</v>
      </c>
      <c r="E929" s="2">
        <v>1</v>
      </c>
      <c r="F929" s="2">
        <v>0</v>
      </c>
      <c r="G929" s="2">
        <v>8</v>
      </c>
      <c r="H929" s="2">
        <v>3</v>
      </c>
      <c r="I929" s="2">
        <f t="shared" si="14"/>
        <v>0.375</v>
      </c>
      <c r="J929" s="2" t="s">
        <v>1892</v>
      </c>
      <c r="K929" s="2">
        <v>0</v>
      </c>
      <c r="L929" s="2">
        <v>1</v>
      </c>
      <c r="M929" s="2">
        <v>0</v>
      </c>
      <c r="N929" s="2" t="s">
        <v>1313</v>
      </c>
      <c r="O929" s="2">
        <v>5741</v>
      </c>
      <c r="P929" s="2" t="s">
        <v>2103</v>
      </c>
    </row>
    <row r="930" spans="1:16">
      <c r="A930" s="2">
        <v>1421</v>
      </c>
      <c r="B930" s="2" t="s">
        <v>2897</v>
      </c>
      <c r="C930" s="2">
        <v>47324101</v>
      </c>
      <c r="D930" s="2">
        <v>47324171</v>
      </c>
      <c r="E930" s="2">
        <v>1</v>
      </c>
      <c r="F930" s="2">
        <v>0</v>
      </c>
      <c r="G930" s="2">
        <v>8</v>
      </c>
      <c r="H930" s="2">
        <v>3</v>
      </c>
      <c r="I930" s="2">
        <f t="shared" si="14"/>
        <v>0.375</v>
      </c>
      <c r="J930" s="2" t="s">
        <v>1892</v>
      </c>
      <c r="K930" s="2">
        <v>0</v>
      </c>
      <c r="L930" s="2">
        <v>1</v>
      </c>
      <c r="M930" s="2">
        <v>0</v>
      </c>
      <c r="N930" s="2" t="s">
        <v>1314</v>
      </c>
      <c r="O930" s="2">
        <v>5817</v>
      </c>
      <c r="P930" s="2" t="s">
        <v>2104</v>
      </c>
    </row>
    <row r="931" spans="1:16">
      <c r="A931" s="2">
        <v>446</v>
      </c>
      <c r="B931" s="2" t="s">
        <v>2897</v>
      </c>
      <c r="C931" s="2">
        <v>39188658</v>
      </c>
      <c r="D931" s="2">
        <v>39188705</v>
      </c>
      <c r="E931" s="2">
        <v>1</v>
      </c>
      <c r="F931" s="2">
        <v>0</v>
      </c>
      <c r="G931" s="2">
        <v>8</v>
      </c>
      <c r="H931" s="2">
        <v>3</v>
      </c>
      <c r="I931" s="2">
        <f t="shared" si="14"/>
        <v>0.375</v>
      </c>
      <c r="J931" s="2" t="s">
        <v>1892</v>
      </c>
      <c r="K931" s="2">
        <v>0</v>
      </c>
      <c r="L931" s="2">
        <v>1</v>
      </c>
      <c r="M931" s="2">
        <v>0</v>
      </c>
      <c r="N931" s="2" t="s">
        <v>1315</v>
      </c>
      <c r="O931" s="2">
        <v>5865</v>
      </c>
      <c r="P931" s="2" t="s">
        <v>2105</v>
      </c>
    </row>
    <row r="932" spans="1:16">
      <c r="A932" s="2">
        <v>1354</v>
      </c>
      <c r="B932" s="2" t="s">
        <v>2895</v>
      </c>
      <c r="C932" s="2">
        <v>6841891</v>
      </c>
      <c r="D932" s="2">
        <v>6841935</v>
      </c>
      <c r="E932" s="2">
        <v>1</v>
      </c>
      <c r="F932" s="2">
        <v>0</v>
      </c>
      <c r="G932" s="2">
        <v>8</v>
      </c>
      <c r="H932" s="2">
        <v>3</v>
      </c>
      <c r="I932" s="2">
        <f t="shared" si="14"/>
        <v>0.375</v>
      </c>
      <c r="J932" s="2" t="s">
        <v>1892</v>
      </c>
      <c r="K932" s="2">
        <v>0</v>
      </c>
      <c r="L932" s="2">
        <v>1</v>
      </c>
      <c r="M932" s="2">
        <v>0</v>
      </c>
      <c r="N932" s="2" t="s">
        <v>1316</v>
      </c>
      <c r="O932" s="2">
        <v>5894</v>
      </c>
      <c r="P932" s="2" t="s">
        <v>2106</v>
      </c>
    </row>
    <row r="933" spans="1:16">
      <c r="A933" s="2">
        <v>1493</v>
      </c>
      <c r="B933" s="2" t="s">
        <v>2900</v>
      </c>
      <c r="C933" s="2">
        <v>142280809</v>
      </c>
      <c r="D933" s="2">
        <v>142280869</v>
      </c>
      <c r="E933" s="2">
        <v>1</v>
      </c>
      <c r="F933" s="2">
        <v>0</v>
      </c>
      <c r="G933" s="2">
        <v>8</v>
      </c>
      <c r="H933" s="2">
        <v>3</v>
      </c>
      <c r="I933" s="2">
        <f t="shared" si="14"/>
        <v>0.375</v>
      </c>
      <c r="J933" s="2" t="s">
        <v>1892</v>
      </c>
      <c r="K933" s="2">
        <v>1</v>
      </c>
      <c r="L933" s="2">
        <v>0</v>
      </c>
      <c r="M933" s="2">
        <v>0</v>
      </c>
      <c r="N933" s="2" t="s">
        <v>1900</v>
      </c>
      <c r="O933" s="2">
        <v>6034</v>
      </c>
      <c r="P933" s="2" t="s">
        <v>2107</v>
      </c>
    </row>
    <row r="934" spans="1:16">
      <c r="A934" s="2">
        <v>909</v>
      </c>
      <c r="B934" s="2" t="s">
        <v>2900</v>
      </c>
      <c r="C934" s="2">
        <v>121414173</v>
      </c>
      <c r="D934" s="2">
        <v>121414237</v>
      </c>
      <c r="E934" s="2">
        <v>1</v>
      </c>
      <c r="F934" s="2">
        <v>0</v>
      </c>
      <c r="G934" s="2">
        <v>8</v>
      </c>
      <c r="H934" s="2">
        <v>3</v>
      </c>
      <c r="I934" s="2">
        <f t="shared" si="14"/>
        <v>0.375</v>
      </c>
      <c r="J934" s="2" t="s">
        <v>1892</v>
      </c>
      <c r="K934" s="2">
        <v>0</v>
      </c>
      <c r="L934" s="2">
        <v>1</v>
      </c>
      <c r="M934" s="2">
        <v>0</v>
      </c>
      <c r="N934" s="2" t="s">
        <v>1214</v>
      </c>
      <c r="O934" s="2">
        <v>6101</v>
      </c>
      <c r="P934" s="2" t="s">
        <v>2109</v>
      </c>
    </row>
    <row r="935" spans="1:16">
      <c r="A935" s="2">
        <v>853</v>
      </c>
      <c r="B935" s="2" t="s">
        <v>2900</v>
      </c>
      <c r="C935" s="2">
        <v>178692631</v>
      </c>
      <c r="D935" s="2">
        <v>178692698</v>
      </c>
      <c r="E935" s="2">
        <v>1</v>
      </c>
      <c r="F935" s="2">
        <v>0</v>
      </c>
      <c r="G935" s="2">
        <v>8</v>
      </c>
      <c r="H935" s="2">
        <v>3</v>
      </c>
      <c r="I935" s="2">
        <f t="shared" si="14"/>
        <v>0.375</v>
      </c>
      <c r="J935" s="2" t="s">
        <v>1892</v>
      </c>
      <c r="K935" s="2">
        <v>1</v>
      </c>
      <c r="L935" s="2">
        <v>0</v>
      </c>
      <c r="M935" s="2">
        <v>0</v>
      </c>
      <c r="N935" s="2" t="s">
        <v>1900</v>
      </c>
      <c r="O935" s="2">
        <v>6101</v>
      </c>
      <c r="P935" s="2" t="s">
        <v>2108</v>
      </c>
    </row>
    <row r="936" spans="1:16">
      <c r="A936" s="2">
        <v>1754</v>
      </c>
      <c r="B936" s="2" t="s">
        <v>2889</v>
      </c>
      <c r="C936" s="2">
        <v>16205778</v>
      </c>
      <c r="D936" s="2">
        <v>16205833</v>
      </c>
      <c r="E936" s="2">
        <v>1</v>
      </c>
      <c r="F936" s="2">
        <v>0</v>
      </c>
      <c r="G936" s="2">
        <v>8</v>
      </c>
      <c r="H936" s="2">
        <v>3</v>
      </c>
      <c r="I936" s="2">
        <f t="shared" si="14"/>
        <v>0.375</v>
      </c>
      <c r="J936" s="2" t="s">
        <v>1892</v>
      </c>
      <c r="K936" s="2">
        <v>0</v>
      </c>
      <c r="L936" s="2">
        <v>1</v>
      </c>
      <c r="M936" s="2">
        <v>0</v>
      </c>
      <c r="N936" s="2" t="s">
        <v>1216</v>
      </c>
      <c r="O936" s="2">
        <v>6201</v>
      </c>
      <c r="P936" s="2" t="s">
        <v>2110</v>
      </c>
    </row>
    <row r="937" spans="1:16">
      <c r="A937" s="2">
        <v>2636</v>
      </c>
      <c r="B937" s="2" t="s">
        <v>2889</v>
      </c>
      <c r="C937" s="2">
        <v>1364126</v>
      </c>
      <c r="D937" s="2">
        <v>1364174</v>
      </c>
      <c r="E937" s="2">
        <v>1</v>
      </c>
      <c r="F937" s="2">
        <v>0</v>
      </c>
      <c r="G937" s="2">
        <v>8</v>
      </c>
      <c r="H937" s="2">
        <v>3</v>
      </c>
      <c r="I937" s="2">
        <f t="shared" si="14"/>
        <v>0.375</v>
      </c>
      <c r="J937" s="2" t="s">
        <v>1892</v>
      </c>
      <c r="K937" s="2">
        <v>0</v>
      </c>
      <c r="L937" s="2">
        <v>1</v>
      </c>
      <c r="M937" s="2">
        <v>0</v>
      </c>
      <c r="N937" s="2" t="s">
        <v>1217</v>
      </c>
      <c r="O937" s="2">
        <v>6208</v>
      </c>
      <c r="P937" s="2" t="s">
        <v>2111</v>
      </c>
    </row>
    <row r="938" spans="1:16">
      <c r="A938" s="2">
        <v>714</v>
      </c>
      <c r="B938" s="2" t="s">
        <v>2893</v>
      </c>
      <c r="C938" s="2">
        <v>48572470</v>
      </c>
      <c r="D938" s="2">
        <v>48572521</v>
      </c>
      <c r="E938" s="2">
        <v>1</v>
      </c>
      <c r="F938" s="2">
        <v>0</v>
      </c>
      <c r="G938" s="2">
        <v>8</v>
      </c>
      <c r="H938" s="2">
        <v>3</v>
      </c>
      <c r="I938" s="2">
        <f t="shared" si="14"/>
        <v>0.375</v>
      </c>
      <c r="J938" s="2" t="s">
        <v>1892</v>
      </c>
      <c r="K938" s="2">
        <v>0</v>
      </c>
      <c r="L938" s="2">
        <v>1</v>
      </c>
      <c r="M938" s="2">
        <v>0</v>
      </c>
      <c r="N938" s="2" t="s">
        <v>1218</v>
      </c>
      <c r="O938" s="2">
        <v>6247</v>
      </c>
      <c r="P938" s="2" t="s">
        <v>2112</v>
      </c>
    </row>
    <row r="939" spans="1:16">
      <c r="A939" s="2">
        <v>2352</v>
      </c>
      <c r="B939" s="2" t="s">
        <v>2906</v>
      </c>
      <c r="C939" s="2">
        <v>19385876</v>
      </c>
      <c r="D939" s="2">
        <v>19386047</v>
      </c>
      <c r="E939" s="2">
        <v>1</v>
      </c>
      <c r="F939" s="2">
        <v>0</v>
      </c>
      <c r="G939" s="2">
        <v>19</v>
      </c>
      <c r="H939" s="2">
        <v>7</v>
      </c>
      <c r="I939" s="2">
        <f t="shared" si="14"/>
        <v>0.36842105263157893</v>
      </c>
      <c r="J939" s="2" t="s">
        <v>1892</v>
      </c>
      <c r="K939" s="2">
        <v>0</v>
      </c>
      <c r="L939" s="2">
        <v>1</v>
      </c>
      <c r="M939" s="2">
        <v>0</v>
      </c>
      <c r="N939" s="2" t="s">
        <v>1219</v>
      </c>
      <c r="O939" s="2">
        <v>6263</v>
      </c>
      <c r="P939" s="2" t="s">
        <v>2113</v>
      </c>
    </row>
    <row r="940" spans="1:16">
      <c r="A940" s="2">
        <v>609</v>
      </c>
      <c r="B940" s="2" t="s">
        <v>2893</v>
      </c>
      <c r="C940" s="2">
        <v>128752792</v>
      </c>
      <c r="D940" s="2">
        <v>128752973</v>
      </c>
      <c r="E940" s="2">
        <v>1</v>
      </c>
      <c r="F940" s="2">
        <v>0</v>
      </c>
      <c r="G940" s="2">
        <v>41</v>
      </c>
      <c r="H940" s="2">
        <v>15</v>
      </c>
      <c r="I940" s="2">
        <f t="shared" si="14"/>
        <v>0.36585365853658536</v>
      </c>
      <c r="J940" s="2" t="s">
        <v>1892</v>
      </c>
      <c r="K940" s="2">
        <v>0</v>
      </c>
      <c r="L940" s="2">
        <v>1</v>
      </c>
      <c r="M940" s="2">
        <v>0</v>
      </c>
      <c r="N940" s="2" t="s">
        <v>1220</v>
      </c>
      <c r="O940" s="2">
        <v>6372</v>
      </c>
      <c r="P940" s="2" t="s">
        <v>2114</v>
      </c>
    </row>
    <row r="941" spans="1:16">
      <c r="A941" s="2">
        <v>1814</v>
      </c>
      <c r="B941" s="2" t="s">
        <v>2905</v>
      </c>
      <c r="C941" s="2">
        <v>17231917</v>
      </c>
      <c r="D941" s="2">
        <v>17231987</v>
      </c>
      <c r="E941" s="2">
        <v>1</v>
      </c>
      <c r="F941" s="2">
        <v>0</v>
      </c>
      <c r="G941" s="2">
        <v>11</v>
      </c>
      <c r="H941" s="2">
        <v>4</v>
      </c>
      <c r="I941" s="2">
        <f t="shared" si="14"/>
        <v>0.36363636363636365</v>
      </c>
      <c r="J941" s="2" t="s">
        <v>1892</v>
      </c>
      <c r="K941" s="2">
        <v>0</v>
      </c>
      <c r="L941" s="2">
        <v>1</v>
      </c>
      <c r="M941" s="2">
        <v>0</v>
      </c>
      <c r="N941" s="2" t="s">
        <v>1215</v>
      </c>
      <c r="O941" s="2">
        <v>6397</v>
      </c>
      <c r="P941" s="2" t="s">
        <v>2373</v>
      </c>
    </row>
    <row r="942" spans="1:16">
      <c r="A942" s="2">
        <v>1853</v>
      </c>
      <c r="B942" s="2" t="s">
        <v>2886</v>
      </c>
      <c r="C942" s="2">
        <v>127513512</v>
      </c>
      <c r="D942" s="2">
        <v>127513562</v>
      </c>
      <c r="E942" s="2">
        <v>1</v>
      </c>
      <c r="F942" s="2">
        <v>0</v>
      </c>
      <c r="G942" s="2">
        <v>11</v>
      </c>
      <c r="H942" s="2">
        <v>4</v>
      </c>
      <c r="I942" s="2">
        <f t="shared" si="14"/>
        <v>0.36363636363636365</v>
      </c>
      <c r="J942" s="2" t="s">
        <v>1892</v>
      </c>
      <c r="K942" s="2">
        <v>0</v>
      </c>
      <c r="L942" s="2">
        <v>1</v>
      </c>
      <c r="M942" s="2">
        <v>0</v>
      </c>
      <c r="N942" s="2" t="s">
        <v>1221</v>
      </c>
      <c r="O942" s="2">
        <v>6420</v>
      </c>
      <c r="P942" s="2" t="s">
        <v>2115</v>
      </c>
    </row>
    <row r="943" spans="1:16">
      <c r="A943" s="2">
        <v>959</v>
      </c>
      <c r="B943" s="2" t="s">
        <v>2892</v>
      </c>
      <c r="C943" s="2">
        <v>123356802</v>
      </c>
      <c r="D943" s="2">
        <v>123356857</v>
      </c>
      <c r="E943" s="2">
        <v>1</v>
      </c>
      <c r="F943" s="2">
        <v>0</v>
      </c>
      <c r="G943" s="2">
        <v>11</v>
      </c>
      <c r="H943" s="2">
        <v>4</v>
      </c>
      <c r="I943" s="2">
        <f t="shared" si="14"/>
        <v>0.36363636363636365</v>
      </c>
      <c r="J943" s="2" t="s">
        <v>1892</v>
      </c>
      <c r="K943" s="2">
        <v>0</v>
      </c>
      <c r="L943" s="2">
        <v>1</v>
      </c>
      <c r="M943" s="2">
        <v>0</v>
      </c>
      <c r="N943" s="2" t="s">
        <v>1281</v>
      </c>
      <c r="O943" s="2">
        <v>6471</v>
      </c>
      <c r="P943" s="2" t="s">
        <v>2116</v>
      </c>
    </row>
    <row r="944" spans="1:16">
      <c r="A944" s="2">
        <v>797</v>
      </c>
      <c r="B944" s="2" t="s">
        <v>2904</v>
      </c>
      <c r="C944" s="2">
        <v>58495908</v>
      </c>
      <c r="D944" s="2">
        <v>58495978</v>
      </c>
      <c r="E944" s="2">
        <v>1</v>
      </c>
      <c r="F944" s="2">
        <v>0</v>
      </c>
      <c r="G944" s="2">
        <v>11</v>
      </c>
      <c r="H944" s="2">
        <v>4</v>
      </c>
      <c r="I944" s="2">
        <f t="shared" si="14"/>
        <v>0.36363636363636365</v>
      </c>
      <c r="J944" s="2" t="s">
        <v>1892</v>
      </c>
      <c r="K944" s="2">
        <v>0</v>
      </c>
      <c r="L944" s="2">
        <v>1</v>
      </c>
      <c r="M944" s="2">
        <v>0</v>
      </c>
      <c r="N944" s="2" t="s">
        <v>1222</v>
      </c>
      <c r="O944" s="2">
        <v>6490</v>
      </c>
      <c r="P944" s="2" t="s">
        <v>2117</v>
      </c>
    </row>
    <row r="945" spans="1:16">
      <c r="A945" s="2">
        <v>835</v>
      </c>
      <c r="B945" s="2" t="s">
        <v>2909</v>
      </c>
      <c r="C945" s="2">
        <v>5802565</v>
      </c>
      <c r="D945" s="2">
        <v>5802645</v>
      </c>
      <c r="E945" s="2">
        <v>1</v>
      </c>
      <c r="F945" s="2">
        <v>0</v>
      </c>
      <c r="G945" s="2">
        <v>11</v>
      </c>
      <c r="H945" s="2">
        <v>4</v>
      </c>
      <c r="I945" s="2">
        <f t="shared" si="14"/>
        <v>0.36363636363636365</v>
      </c>
      <c r="J945" s="2" t="s">
        <v>1892</v>
      </c>
      <c r="K945" s="2">
        <v>0</v>
      </c>
      <c r="L945" s="2">
        <v>1</v>
      </c>
      <c r="M945" s="2">
        <v>0</v>
      </c>
      <c r="N945" s="2" t="s">
        <v>1223</v>
      </c>
      <c r="O945" s="2">
        <v>6577</v>
      </c>
      <c r="P945" s="2" t="s">
        <v>2118</v>
      </c>
    </row>
    <row r="946" spans="1:16">
      <c r="A946" s="2">
        <v>796</v>
      </c>
      <c r="B946" s="2" t="s">
        <v>2909</v>
      </c>
      <c r="C946" s="2">
        <v>41337760</v>
      </c>
      <c r="D946" s="2">
        <v>41337836</v>
      </c>
      <c r="E946" s="2">
        <v>1</v>
      </c>
      <c r="F946" s="2">
        <v>0</v>
      </c>
      <c r="G946" s="2">
        <v>11</v>
      </c>
      <c r="H946" s="2">
        <v>4</v>
      </c>
      <c r="I946" s="2">
        <f t="shared" si="14"/>
        <v>0.36363636363636365</v>
      </c>
      <c r="J946" s="2" t="s">
        <v>1892</v>
      </c>
      <c r="K946" s="2">
        <v>0</v>
      </c>
      <c r="L946" s="2">
        <v>1</v>
      </c>
      <c r="M946" s="2">
        <v>0</v>
      </c>
      <c r="N946" s="2" t="s">
        <v>1222</v>
      </c>
      <c r="O946" s="2">
        <v>6605</v>
      </c>
      <c r="P946" s="2" t="s">
        <v>2117</v>
      </c>
    </row>
    <row r="947" spans="1:16">
      <c r="A947" s="2">
        <v>2424</v>
      </c>
      <c r="B947" s="2" t="s">
        <v>2909</v>
      </c>
      <c r="C947" s="2">
        <v>19571627</v>
      </c>
      <c r="D947" s="2">
        <v>19571719</v>
      </c>
      <c r="E947" s="2">
        <v>1</v>
      </c>
      <c r="F947" s="2">
        <v>0</v>
      </c>
      <c r="G947" s="2">
        <v>11</v>
      </c>
      <c r="H947" s="2">
        <v>4</v>
      </c>
      <c r="I947" s="2">
        <f t="shared" si="14"/>
        <v>0.36363636363636365</v>
      </c>
      <c r="J947" s="2" t="s">
        <v>1892</v>
      </c>
      <c r="K947" s="2">
        <v>0</v>
      </c>
      <c r="L947" s="2">
        <v>1</v>
      </c>
      <c r="M947" s="2">
        <v>0</v>
      </c>
      <c r="N947" s="2" t="s">
        <v>1224</v>
      </c>
      <c r="O947" s="2">
        <v>6627</v>
      </c>
      <c r="P947" s="2" t="s">
        <v>2119</v>
      </c>
    </row>
    <row r="948" spans="1:16">
      <c r="A948" s="2">
        <v>934</v>
      </c>
      <c r="B948" s="2" t="s">
        <v>2897</v>
      </c>
      <c r="C948" s="2">
        <v>141999031</v>
      </c>
      <c r="D948" s="2">
        <v>141999103</v>
      </c>
      <c r="E948" s="2">
        <v>1</v>
      </c>
      <c r="F948" s="2">
        <v>0</v>
      </c>
      <c r="G948" s="2">
        <v>11</v>
      </c>
      <c r="H948" s="2">
        <v>4</v>
      </c>
      <c r="I948" s="2">
        <f t="shared" si="14"/>
        <v>0.36363636363636365</v>
      </c>
      <c r="J948" s="2" t="s">
        <v>1892</v>
      </c>
      <c r="K948" s="2">
        <v>0</v>
      </c>
      <c r="L948" s="2">
        <v>1</v>
      </c>
      <c r="M948" s="2">
        <v>0</v>
      </c>
      <c r="N948" s="2" t="s">
        <v>1225</v>
      </c>
      <c r="O948" s="2">
        <v>6692</v>
      </c>
      <c r="P948" s="2" t="s">
        <v>2120</v>
      </c>
    </row>
    <row r="949" spans="1:16">
      <c r="A949" s="2">
        <v>1752</v>
      </c>
      <c r="B949" s="2" t="s">
        <v>2900</v>
      </c>
      <c r="C949" s="2">
        <v>35136634</v>
      </c>
      <c r="D949" s="2">
        <v>35136731</v>
      </c>
      <c r="E949" s="2">
        <v>1</v>
      </c>
      <c r="F949" s="2">
        <v>0</v>
      </c>
      <c r="G949" s="2">
        <v>11</v>
      </c>
      <c r="H949" s="2">
        <v>4</v>
      </c>
      <c r="I949" s="2">
        <f t="shared" si="14"/>
        <v>0.36363636363636365</v>
      </c>
      <c r="J949" s="2" t="s">
        <v>1892</v>
      </c>
      <c r="K949" s="2">
        <v>0</v>
      </c>
      <c r="L949" s="2">
        <v>1</v>
      </c>
      <c r="M949" s="2">
        <v>0</v>
      </c>
      <c r="N949" s="2" t="s">
        <v>1226</v>
      </c>
      <c r="O949" s="2">
        <v>6745</v>
      </c>
      <c r="P949" s="2" t="s">
        <v>2121</v>
      </c>
    </row>
    <row r="950" spans="1:16">
      <c r="A950" s="2">
        <v>2497</v>
      </c>
      <c r="B950" s="2" t="s">
        <v>2905</v>
      </c>
      <c r="C950" s="2">
        <v>56184576</v>
      </c>
      <c r="D950" s="2">
        <v>56184809</v>
      </c>
      <c r="E950" s="2">
        <v>1</v>
      </c>
      <c r="F950" s="2">
        <v>0</v>
      </c>
      <c r="G950" s="2">
        <v>28</v>
      </c>
      <c r="H950" s="2">
        <v>10</v>
      </c>
      <c r="I950" s="2">
        <f t="shared" si="14"/>
        <v>0.35714285714285715</v>
      </c>
      <c r="J950" s="2" t="s">
        <v>1892</v>
      </c>
      <c r="K950" s="2">
        <v>0</v>
      </c>
      <c r="L950" s="2">
        <v>1</v>
      </c>
      <c r="M950" s="2">
        <v>0</v>
      </c>
      <c r="N950" s="2" t="s">
        <v>1331</v>
      </c>
      <c r="O950" s="2">
        <v>6792</v>
      </c>
      <c r="P950" s="2" t="s">
        <v>2859</v>
      </c>
    </row>
    <row r="951" spans="1:16">
      <c r="A951" s="2">
        <v>2277</v>
      </c>
      <c r="B951" s="2" t="s">
        <v>2886</v>
      </c>
      <c r="C951" s="2">
        <v>99419355</v>
      </c>
      <c r="D951" s="2">
        <v>99419461</v>
      </c>
      <c r="E951" s="2">
        <v>1</v>
      </c>
      <c r="F951" s="2">
        <v>0</v>
      </c>
      <c r="G951" s="2">
        <v>14</v>
      </c>
      <c r="H951" s="2">
        <v>5</v>
      </c>
      <c r="I951" s="2">
        <f t="shared" si="14"/>
        <v>0.35714285714285715</v>
      </c>
      <c r="J951" s="2" t="s">
        <v>1892</v>
      </c>
      <c r="K951" s="2">
        <v>0</v>
      </c>
      <c r="L951" s="2">
        <v>1</v>
      </c>
      <c r="M951" s="2">
        <v>0</v>
      </c>
      <c r="N951" s="2" t="s">
        <v>1736</v>
      </c>
      <c r="O951" s="2">
        <v>6846</v>
      </c>
      <c r="P951" s="2" t="s">
        <v>2397</v>
      </c>
    </row>
    <row r="952" spans="1:16">
      <c r="A952" s="2">
        <v>1135</v>
      </c>
      <c r="B952" s="2" t="s">
        <v>2886</v>
      </c>
      <c r="C952" s="2">
        <v>127738395</v>
      </c>
      <c r="D952" s="2">
        <v>127738479</v>
      </c>
      <c r="E952" s="2">
        <v>1</v>
      </c>
      <c r="F952" s="2">
        <v>0</v>
      </c>
      <c r="G952" s="2">
        <v>14</v>
      </c>
      <c r="H952" s="2">
        <v>5</v>
      </c>
      <c r="I952" s="2">
        <f t="shared" si="14"/>
        <v>0.35714285714285715</v>
      </c>
      <c r="J952" s="2" t="s">
        <v>1892</v>
      </c>
      <c r="K952" s="2">
        <v>0</v>
      </c>
      <c r="L952" s="2">
        <v>1</v>
      </c>
      <c r="M952" s="2">
        <v>0</v>
      </c>
      <c r="N952" s="2" t="s">
        <v>1227</v>
      </c>
      <c r="O952" s="2">
        <v>7008</v>
      </c>
      <c r="P952" s="2" t="s">
        <v>2122</v>
      </c>
    </row>
    <row r="953" spans="1:16">
      <c r="A953" s="2">
        <v>1413</v>
      </c>
      <c r="B953" s="2" t="s">
        <v>2906</v>
      </c>
      <c r="C953" s="2">
        <v>42772887</v>
      </c>
      <c r="D953" s="2">
        <v>42772993</v>
      </c>
      <c r="E953" s="2">
        <v>1</v>
      </c>
      <c r="F953" s="2">
        <v>0</v>
      </c>
      <c r="G953" s="2">
        <v>14</v>
      </c>
      <c r="H953" s="2">
        <v>5</v>
      </c>
      <c r="I953" s="2">
        <f t="shared" si="14"/>
        <v>0.35714285714285715</v>
      </c>
      <c r="J953" s="2" t="s">
        <v>1892</v>
      </c>
      <c r="K953" s="2">
        <v>0</v>
      </c>
      <c r="L953" s="2">
        <v>1</v>
      </c>
      <c r="M953" s="2">
        <v>0</v>
      </c>
      <c r="N953" s="2" t="s">
        <v>1228</v>
      </c>
      <c r="O953" s="2">
        <v>7009</v>
      </c>
      <c r="P953" s="2" t="s">
        <v>2123</v>
      </c>
    </row>
    <row r="954" spans="1:16">
      <c r="A954" s="2">
        <v>424</v>
      </c>
      <c r="B954" s="2" t="s">
        <v>2887</v>
      </c>
      <c r="C954" s="2">
        <v>125109040</v>
      </c>
      <c r="D954" s="2">
        <v>125109160</v>
      </c>
      <c r="E954" s="2">
        <v>1</v>
      </c>
      <c r="F954" s="2">
        <v>0</v>
      </c>
      <c r="G954" s="2">
        <v>14</v>
      </c>
      <c r="H954" s="2">
        <v>5</v>
      </c>
      <c r="I954" s="2">
        <f t="shared" si="14"/>
        <v>0.35714285714285715</v>
      </c>
      <c r="J954" s="2" t="s">
        <v>1892</v>
      </c>
      <c r="K954" s="2">
        <v>0</v>
      </c>
      <c r="L954" s="2">
        <v>1</v>
      </c>
      <c r="M954" s="2">
        <v>0</v>
      </c>
      <c r="N954" s="2" t="s">
        <v>1229</v>
      </c>
      <c r="O954" s="2">
        <v>7042</v>
      </c>
      <c r="P954" s="2" t="s">
        <v>2124</v>
      </c>
    </row>
    <row r="955" spans="1:16">
      <c r="A955" s="2">
        <v>1134</v>
      </c>
      <c r="B955" s="2" t="s">
        <v>2898</v>
      </c>
      <c r="C955" s="2">
        <v>47165053</v>
      </c>
      <c r="D955" s="2">
        <v>47165159</v>
      </c>
      <c r="E955" s="2">
        <v>1</v>
      </c>
      <c r="F955" s="2">
        <v>0</v>
      </c>
      <c r="G955" s="2">
        <v>17</v>
      </c>
      <c r="H955" s="2">
        <v>6</v>
      </c>
      <c r="I955" s="2">
        <f t="shared" si="14"/>
        <v>0.35294117647058826</v>
      </c>
      <c r="J955" s="2" t="s">
        <v>1892</v>
      </c>
      <c r="K955" s="2">
        <v>0</v>
      </c>
      <c r="L955" s="2">
        <v>1</v>
      </c>
      <c r="M955" s="2">
        <v>0</v>
      </c>
      <c r="N955" s="2" t="s">
        <v>1227</v>
      </c>
      <c r="O955" s="2">
        <v>7149</v>
      </c>
      <c r="P955" s="2" t="s">
        <v>2122</v>
      </c>
    </row>
    <row r="956" spans="1:16">
      <c r="A956" s="2">
        <v>1325</v>
      </c>
      <c r="B956" s="2" t="s">
        <v>2893</v>
      </c>
      <c r="C956" s="2">
        <v>64059501</v>
      </c>
      <c r="D956" s="2">
        <v>64059638</v>
      </c>
      <c r="E956" s="2">
        <v>1</v>
      </c>
      <c r="F956" s="2">
        <v>0</v>
      </c>
      <c r="G956" s="2">
        <v>17</v>
      </c>
      <c r="H956" s="2">
        <v>6</v>
      </c>
      <c r="I956" s="2">
        <f t="shared" si="14"/>
        <v>0.35294117647058826</v>
      </c>
      <c r="J956" s="2" t="s">
        <v>1892</v>
      </c>
      <c r="K956" s="2">
        <v>0</v>
      </c>
      <c r="L956" s="2">
        <v>1</v>
      </c>
      <c r="M956" s="2">
        <v>0</v>
      </c>
      <c r="N956" s="2" t="s">
        <v>1230</v>
      </c>
      <c r="O956" s="2">
        <v>7341</v>
      </c>
      <c r="P956" s="2" t="s">
        <v>2125</v>
      </c>
    </row>
    <row r="957" spans="1:16">
      <c r="A957" s="2">
        <v>548</v>
      </c>
      <c r="B957" s="2" t="s">
        <v>2893</v>
      </c>
      <c r="C957" s="2">
        <v>22046435</v>
      </c>
      <c r="D957" s="2">
        <v>22046565</v>
      </c>
      <c r="E957" s="2">
        <v>1</v>
      </c>
      <c r="F957" s="2">
        <v>0</v>
      </c>
      <c r="G957" s="2">
        <v>20</v>
      </c>
      <c r="H957" s="2">
        <v>7</v>
      </c>
      <c r="I957" s="2">
        <f t="shared" si="14"/>
        <v>0.35</v>
      </c>
      <c r="J957" s="2" t="s">
        <v>1892</v>
      </c>
      <c r="K957" s="2">
        <v>1</v>
      </c>
      <c r="L957" s="2">
        <v>0</v>
      </c>
      <c r="M957" s="2">
        <v>0</v>
      </c>
      <c r="N957" s="2" t="s">
        <v>1900</v>
      </c>
      <c r="O957" s="2">
        <v>7398</v>
      </c>
      <c r="P957" s="2" t="s">
        <v>2126</v>
      </c>
    </row>
    <row r="958" spans="1:16">
      <c r="A958" s="2">
        <v>953</v>
      </c>
      <c r="B958" s="2" t="s">
        <v>2893</v>
      </c>
      <c r="C958" s="2">
        <v>128750518</v>
      </c>
      <c r="D958" s="2">
        <v>128750670</v>
      </c>
      <c r="E958" s="2">
        <v>1</v>
      </c>
      <c r="F958" s="2">
        <v>0</v>
      </c>
      <c r="G958" s="2">
        <v>35</v>
      </c>
      <c r="H958" s="2">
        <v>12</v>
      </c>
      <c r="I958" s="2">
        <f t="shared" si="14"/>
        <v>0.34285714285714286</v>
      </c>
      <c r="J958" s="2" t="s">
        <v>1892</v>
      </c>
      <c r="K958" s="2">
        <v>0</v>
      </c>
      <c r="L958" s="2">
        <v>1</v>
      </c>
      <c r="M958" s="2">
        <v>0</v>
      </c>
      <c r="N958" s="2" t="s">
        <v>1231</v>
      </c>
      <c r="O958" s="2">
        <v>7468</v>
      </c>
      <c r="P958" s="2" t="s">
        <v>2127</v>
      </c>
    </row>
    <row r="959" spans="1:16">
      <c r="A959" s="2">
        <v>1326</v>
      </c>
      <c r="B959" s="2" t="s">
        <v>2905</v>
      </c>
      <c r="C959" s="2">
        <v>145438394</v>
      </c>
      <c r="D959" s="2">
        <v>145438436</v>
      </c>
      <c r="E959" s="2">
        <v>1</v>
      </c>
      <c r="F959" s="2">
        <v>0</v>
      </c>
      <c r="G959" s="2">
        <v>9</v>
      </c>
      <c r="H959" s="2">
        <v>3</v>
      </c>
      <c r="I959" s="2">
        <f t="shared" si="14"/>
        <v>0.33333333333333331</v>
      </c>
      <c r="J959" s="2" t="s">
        <v>1892</v>
      </c>
      <c r="K959" s="2">
        <v>0</v>
      </c>
      <c r="L959" s="2">
        <v>1</v>
      </c>
      <c r="M959" s="2">
        <v>0</v>
      </c>
      <c r="N959" s="2" t="s">
        <v>1230</v>
      </c>
      <c r="O959" s="2">
        <v>7476</v>
      </c>
      <c r="P959" s="2" t="s">
        <v>2125</v>
      </c>
    </row>
    <row r="960" spans="1:16">
      <c r="A960" s="2">
        <v>196</v>
      </c>
      <c r="B960" s="2" t="s">
        <v>2905</v>
      </c>
      <c r="C960" s="2">
        <v>220219937</v>
      </c>
      <c r="D960" s="2">
        <v>220219979</v>
      </c>
      <c r="E960" s="2">
        <v>1</v>
      </c>
      <c r="F960" s="2">
        <v>0</v>
      </c>
      <c r="G960" s="2">
        <v>6</v>
      </c>
      <c r="H960" s="2">
        <v>2</v>
      </c>
      <c r="I960" s="2">
        <f t="shared" si="14"/>
        <v>0.33333333333333331</v>
      </c>
      <c r="J960" s="2" t="s">
        <v>1892</v>
      </c>
      <c r="K960" s="2">
        <v>0</v>
      </c>
      <c r="L960" s="2">
        <v>1</v>
      </c>
      <c r="M960" s="2">
        <v>0</v>
      </c>
      <c r="N960" s="2" t="s">
        <v>1232</v>
      </c>
      <c r="O960" s="2">
        <v>7591</v>
      </c>
      <c r="P960" s="2" t="s">
        <v>2128</v>
      </c>
    </row>
    <row r="961" spans="1:16">
      <c r="A961" s="2">
        <v>640</v>
      </c>
      <c r="B961" s="2" t="s">
        <v>2905</v>
      </c>
      <c r="C961" s="2">
        <v>6661269</v>
      </c>
      <c r="D961" s="2">
        <v>6661311</v>
      </c>
      <c r="E961" s="2">
        <v>1</v>
      </c>
      <c r="F961" s="2">
        <v>0</v>
      </c>
      <c r="G961" s="2">
        <v>6</v>
      </c>
      <c r="H961" s="2">
        <v>2</v>
      </c>
      <c r="I961" s="2">
        <f t="shared" si="14"/>
        <v>0.33333333333333331</v>
      </c>
      <c r="J961" s="2" t="s">
        <v>1892</v>
      </c>
      <c r="K961" s="2">
        <v>1</v>
      </c>
      <c r="L961" s="2">
        <v>0</v>
      </c>
      <c r="M961" s="2">
        <v>0</v>
      </c>
      <c r="N961" s="2" t="s">
        <v>1900</v>
      </c>
      <c r="O961" s="2">
        <v>7646</v>
      </c>
      <c r="P961" s="2" t="s">
        <v>2129</v>
      </c>
    </row>
    <row r="962" spans="1:16">
      <c r="A962" s="2">
        <v>553</v>
      </c>
      <c r="B962" s="2" t="s">
        <v>2905</v>
      </c>
      <c r="C962" s="2">
        <v>214674132</v>
      </c>
      <c r="D962" s="2">
        <v>214674188</v>
      </c>
      <c r="E962" s="2">
        <v>1</v>
      </c>
      <c r="F962" s="2">
        <v>0</v>
      </c>
      <c r="G962" s="2">
        <v>9</v>
      </c>
      <c r="H962" s="2">
        <v>3</v>
      </c>
      <c r="I962" s="2">
        <f t="shared" si="14"/>
        <v>0.33333333333333331</v>
      </c>
      <c r="J962" s="2" t="s">
        <v>1892</v>
      </c>
      <c r="K962" s="2">
        <v>0</v>
      </c>
      <c r="L962" s="2">
        <v>1</v>
      </c>
      <c r="M962" s="2">
        <v>0</v>
      </c>
      <c r="N962" s="2" t="s">
        <v>1233</v>
      </c>
      <c r="O962" s="2">
        <v>7712</v>
      </c>
      <c r="P962" s="2" t="s">
        <v>2130</v>
      </c>
    </row>
    <row r="963" spans="1:16">
      <c r="A963" s="2">
        <v>1613</v>
      </c>
      <c r="B963" s="2" t="s">
        <v>2886</v>
      </c>
      <c r="C963" s="2">
        <v>72413077</v>
      </c>
      <c r="D963" s="2">
        <v>72413175</v>
      </c>
      <c r="E963" s="2">
        <v>1</v>
      </c>
      <c r="F963" s="2">
        <v>0</v>
      </c>
      <c r="G963" s="2">
        <v>12</v>
      </c>
      <c r="H963" s="2">
        <v>4</v>
      </c>
      <c r="I963" s="2">
        <f t="shared" si="14"/>
        <v>0.33333333333333331</v>
      </c>
      <c r="J963" s="2" t="s">
        <v>1892</v>
      </c>
      <c r="K963" s="2">
        <v>0</v>
      </c>
      <c r="L963" s="2">
        <v>1</v>
      </c>
      <c r="M963" s="2">
        <v>0</v>
      </c>
      <c r="N963" s="2" t="s">
        <v>1234</v>
      </c>
      <c r="O963" s="2">
        <v>7906</v>
      </c>
      <c r="P963" s="2" t="s">
        <v>2131</v>
      </c>
    </row>
    <row r="964" spans="1:16">
      <c r="A964" s="2">
        <v>530</v>
      </c>
      <c r="B964" s="2" t="s">
        <v>2886</v>
      </c>
      <c r="C964" s="2">
        <v>93393115</v>
      </c>
      <c r="D964" s="2">
        <v>93393202</v>
      </c>
      <c r="E964" s="2">
        <v>1</v>
      </c>
      <c r="F964" s="2">
        <v>0</v>
      </c>
      <c r="G964" s="2">
        <v>12</v>
      </c>
      <c r="H964" s="2">
        <v>4</v>
      </c>
      <c r="I964" s="2">
        <f t="shared" si="14"/>
        <v>0.33333333333333331</v>
      </c>
      <c r="J964" s="2" t="s">
        <v>1892</v>
      </c>
      <c r="K964" s="2">
        <v>1</v>
      </c>
      <c r="L964" s="2">
        <v>0</v>
      </c>
      <c r="M964" s="2">
        <v>0</v>
      </c>
      <c r="N964" s="2" t="s">
        <v>1900</v>
      </c>
      <c r="O964" s="2">
        <v>7980</v>
      </c>
      <c r="P964" s="2" t="s">
        <v>2681</v>
      </c>
    </row>
    <row r="965" spans="1:16">
      <c r="A965" s="2">
        <v>2622</v>
      </c>
      <c r="B965" s="2" t="s">
        <v>2886</v>
      </c>
      <c r="C965" s="2">
        <v>70716127</v>
      </c>
      <c r="D965" s="2">
        <v>70716180</v>
      </c>
      <c r="E965" s="2">
        <v>1</v>
      </c>
      <c r="F965" s="2">
        <v>0</v>
      </c>
      <c r="G965" s="2">
        <v>9</v>
      </c>
      <c r="H965" s="2">
        <v>3</v>
      </c>
      <c r="I965" s="2">
        <f t="shared" si="14"/>
        <v>0.33333333333333331</v>
      </c>
      <c r="J965" s="2" t="s">
        <v>1892</v>
      </c>
      <c r="K965" s="2">
        <v>1</v>
      </c>
      <c r="L965" s="2">
        <v>0</v>
      </c>
      <c r="M965" s="2">
        <v>0</v>
      </c>
      <c r="N965" s="2" t="s">
        <v>1900</v>
      </c>
      <c r="O965" s="2">
        <v>8151</v>
      </c>
      <c r="P965" s="2" t="s">
        <v>2132</v>
      </c>
    </row>
    <row r="966" spans="1:16">
      <c r="A966" s="2">
        <v>1987</v>
      </c>
      <c r="B966" s="2" t="s">
        <v>2886</v>
      </c>
      <c r="C966" s="2">
        <v>105211242</v>
      </c>
      <c r="D966" s="2">
        <v>105211314</v>
      </c>
      <c r="E966" s="2">
        <v>1</v>
      </c>
      <c r="F966" s="2">
        <v>0</v>
      </c>
      <c r="G966" s="2">
        <v>9</v>
      </c>
      <c r="H966" s="2">
        <v>3</v>
      </c>
      <c r="I966" s="2">
        <f t="shared" ref="I966:I1029" si="15">H966/G966</f>
        <v>0.33333333333333331</v>
      </c>
      <c r="J966" s="2" t="s">
        <v>1892</v>
      </c>
      <c r="K966" s="2">
        <v>0</v>
      </c>
      <c r="L966" s="2">
        <v>1</v>
      </c>
      <c r="M966" s="2">
        <v>0</v>
      </c>
      <c r="N966" s="2" t="s">
        <v>1235</v>
      </c>
      <c r="O966" s="2">
        <v>8179</v>
      </c>
      <c r="P966" s="2" t="s">
        <v>2133</v>
      </c>
    </row>
    <row r="967" spans="1:16">
      <c r="A967" s="2">
        <v>1476</v>
      </c>
      <c r="B967" s="2" t="s">
        <v>2886</v>
      </c>
      <c r="C967" s="2">
        <v>121035064</v>
      </c>
      <c r="D967" s="2">
        <v>121035139</v>
      </c>
      <c r="E967" s="2">
        <v>1</v>
      </c>
      <c r="F967" s="2">
        <v>0</v>
      </c>
      <c r="G967" s="2">
        <v>12</v>
      </c>
      <c r="H967" s="2">
        <v>4</v>
      </c>
      <c r="I967" s="2">
        <f t="shared" si="15"/>
        <v>0.33333333333333331</v>
      </c>
      <c r="J967" s="2" t="s">
        <v>1892</v>
      </c>
      <c r="K967" s="2">
        <v>0</v>
      </c>
      <c r="L967" s="2">
        <v>1</v>
      </c>
      <c r="M967" s="2">
        <v>0</v>
      </c>
      <c r="N967" s="2" t="s">
        <v>1306</v>
      </c>
      <c r="O967" s="2">
        <v>8220</v>
      </c>
      <c r="P967" s="2" t="s">
        <v>2097</v>
      </c>
    </row>
    <row r="968" spans="1:16">
      <c r="A968" s="2">
        <v>504</v>
      </c>
      <c r="B968" s="2" t="s">
        <v>2898</v>
      </c>
      <c r="C968" s="2">
        <v>26969052</v>
      </c>
      <c r="D968" s="2">
        <v>26969126</v>
      </c>
      <c r="E968" s="2">
        <v>1</v>
      </c>
      <c r="F968" s="2">
        <v>0</v>
      </c>
      <c r="G968" s="2">
        <v>12</v>
      </c>
      <c r="H968" s="2">
        <v>4</v>
      </c>
      <c r="I968" s="2">
        <f t="shared" si="15"/>
        <v>0.33333333333333331</v>
      </c>
      <c r="J968" s="2" t="s">
        <v>1892</v>
      </c>
      <c r="K968" s="2">
        <v>0</v>
      </c>
      <c r="L968" s="2">
        <v>1</v>
      </c>
      <c r="M968" s="2">
        <v>0</v>
      </c>
      <c r="N968" s="2" t="s">
        <v>1236</v>
      </c>
      <c r="O968" s="2">
        <v>8378</v>
      </c>
      <c r="P968" s="2" t="s">
        <v>2134</v>
      </c>
    </row>
    <row r="969" spans="1:16">
      <c r="A969" s="2">
        <v>2294</v>
      </c>
      <c r="B969" s="2" t="s">
        <v>2898</v>
      </c>
      <c r="C969" s="2">
        <v>1765917</v>
      </c>
      <c r="D969" s="2">
        <v>1766000</v>
      </c>
      <c r="E969" s="2">
        <v>1</v>
      </c>
      <c r="F969" s="2">
        <v>0</v>
      </c>
      <c r="G969" s="2">
        <v>9</v>
      </c>
      <c r="H969" s="2">
        <v>3</v>
      </c>
      <c r="I969" s="2">
        <f t="shared" si="15"/>
        <v>0.33333333333333331</v>
      </c>
      <c r="J969" s="2" t="s">
        <v>1892</v>
      </c>
      <c r="K969" s="2">
        <v>0</v>
      </c>
      <c r="L969" s="2">
        <v>1</v>
      </c>
      <c r="M969" s="2">
        <v>0</v>
      </c>
      <c r="N969" s="2" t="s">
        <v>1237</v>
      </c>
      <c r="O969" s="2">
        <v>8543</v>
      </c>
      <c r="P969" s="2" t="s">
        <v>2135</v>
      </c>
    </row>
    <row r="970" spans="1:16">
      <c r="A970" s="2">
        <v>2579</v>
      </c>
      <c r="B970" s="2" t="s">
        <v>2892</v>
      </c>
      <c r="C970" s="2">
        <v>133191556</v>
      </c>
      <c r="D970" s="2">
        <v>133191616</v>
      </c>
      <c r="E970" s="2">
        <v>1</v>
      </c>
      <c r="F970" s="2">
        <v>0</v>
      </c>
      <c r="G970" s="2">
        <v>9</v>
      </c>
      <c r="H970" s="2">
        <v>3</v>
      </c>
      <c r="I970" s="2">
        <f t="shared" si="15"/>
        <v>0.33333333333333331</v>
      </c>
      <c r="J970" s="2" t="s">
        <v>1892</v>
      </c>
      <c r="K970" s="2">
        <v>0</v>
      </c>
      <c r="L970" s="2">
        <v>1</v>
      </c>
      <c r="M970" s="2">
        <v>0</v>
      </c>
      <c r="N970" s="2" t="s">
        <v>1238</v>
      </c>
      <c r="O970" s="2">
        <v>8920</v>
      </c>
      <c r="P970" s="2" t="s">
        <v>2136</v>
      </c>
    </row>
    <row r="971" spans="1:16">
      <c r="A971" s="2">
        <v>1327</v>
      </c>
      <c r="B971" s="2" t="s">
        <v>2892</v>
      </c>
      <c r="C971" s="2">
        <v>121714941</v>
      </c>
      <c r="D971" s="2">
        <v>121715024</v>
      </c>
      <c r="E971" s="2">
        <v>1</v>
      </c>
      <c r="F971" s="2">
        <v>0</v>
      </c>
      <c r="G971" s="2">
        <v>9</v>
      </c>
      <c r="H971" s="2">
        <v>3</v>
      </c>
      <c r="I971" s="2">
        <f t="shared" si="15"/>
        <v>0.33333333333333331</v>
      </c>
      <c r="J971" s="2" t="s">
        <v>1892</v>
      </c>
      <c r="K971" s="2">
        <v>0</v>
      </c>
      <c r="L971" s="2">
        <v>1</v>
      </c>
      <c r="M971" s="2">
        <v>0</v>
      </c>
      <c r="N971" s="2" t="s">
        <v>1230</v>
      </c>
      <c r="O971" s="2">
        <v>8945</v>
      </c>
      <c r="P971" s="2" t="s">
        <v>2125</v>
      </c>
    </row>
    <row r="972" spans="1:16">
      <c r="A972" s="2">
        <v>2449</v>
      </c>
      <c r="B972" s="2" t="s">
        <v>2892</v>
      </c>
      <c r="C972" s="2">
        <v>119618576</v>
      </c>
      <c r="D972" s="2">
        <v>119618636</v>
      </c>
      <c r="E972" s="2">
        <v>1</v>
      </c>
      <c r="F972" s="2">
        <v>0</v>
      </c>
      <c r="G972" s="2">
        <v>9</v>
      </c>
      <c r="H972" s="2">
        <v>3</v>
      </c>
      <c r="I972" s="2">
        <f t="shared" si="15"/>
        <v>0.33333333333333331</v>
      </c>
      <c r="J972" s="2" t="s">
        <v>1892</v>
      </c>
      <c r="K972" s="2">
        <v>0</v>
      </c>
      <c r="L972" s="2">
        <v>1</v>
      </c>
      <c r="M972" s="2">
        <v>0</v>
      </c>
      <c r="N972" s="2" t="s">
        <v>1239</v>
      </c>
      <c r="O972" s="2">
        <v>9128</v>
      </c>
      <c r="P972" s="2" t="s">
        <v>2137</v>
      </c>
    </row>
    <row r="973" spans="1:16">
      <c r="A973" s="2">
        <v>2257</v>
      </c>
      <c r="B973" s="2" t="s">
        <v>2894</v>
      </c>
      <c r="C973" s="2">
        <v>24803050</v>
      </c>
      <c r="D973" s="2">
        <v>24803092</v>
      </c>
      <c r="E973" s="2">
        <v>1</v>
      </c>
      <c r="F973" s="2">
        <v>0</v>
      </c>
      <c r="G973" s="2">
        <v>6</v>
      </c>
      <c r="H973" s="2">
        <v>2</v>
      </c>
      <c r="I973" s="2">
        <f t="shared" si="15"/>
        <v>0.33333333333333331</v>
      </c>
      <c r="J973" s="2" t="s">
        <v>1892</v>
      </c>
      <c r="K973" s="2">
        <v>1</v>
      </c>
      <c r="L973" s="2">
        <v>0</v>
      </c>
      <c r="M973" s="2">
        <v>0</v>
      </c>
      <c r="N973" s="2" t="s">
        <v>1900</v>
      </c>
      <c r="O973" s="2">
        <v>9220</v>
      </c>
      <c r="P973" s="2" t="s">
        <v>2138</v>
      </c>
    </row>
    <row r="974" spans="1:16">
      <c r="A974" s="2">
        <v>2459</v>
      </c>
      <c r="B974" s="2" t="s">
        <v>2894</v>
      </c>
      <c r="C974" s="2">
        <v>69443250</v>
      </c>
      <c r="D974" s="2">
        <v>69443305</v>
      </c>
      <c r="E974" s="2">
        <v>1</v>
      </c>
      <c r="F974" s="2">
        <v>0</v>
      </c>
      <c r="G974" s="2">
        <v>9</v>
      </c>
      <c r="H974" s="2">
        <v>3</v>
      </c>
      <c r="I974" s="2">
        <f t="shared" si="15"/>
        <v>0.33333333333333331</v>
      </c>
      <c r="J974" s="2" t="s">
        <v>1892</v>
      </c>
      <c r="K974" s="2">
        <v>0</v>
      </c>
      <c r="L974" s="2">
        <v>1</v>
      </c>
      <c r="M974" s="2">
        <v>0</v>
      </c>
      <c r="N974" s="2" t="s">
        <v>1240</v>
      </c>
      <c r="O974" s="2">
        <v>9279</v>
      </c>
      <c r="P974" s="2" t="s">
        <v>2139</v>
      </c>
    </row>
    <row r="975" spans="1:16">
      <c r="A975" s="2">
        <v>299</v>
      </c>
      <c r="B975" s="2" t="s">
        <v>2903</v>
      </c>
      <c r="C975" s="2">
        <v>2732078</v>
      </c>
      <c r="D975" s="2">
        <v>2732120</v>
      </c>
      <c r="E975" s="2">
        <v>1</v>
      </c>
      <c r="F975" s="2">
        <v>0</v>
      </c>
      <c r="G975" s="2">
        <v>6</v>
      </c>
      <c r="H975" s="2">
        <v>2</v>
      </c>
      <c r="I975" s="2">
        <f t="shared" si="15"/>
        <v>0.33333333333333331</v>
      </c>
      <c r="J975" s="2" t="s">
        <v>1892</v>
      </c>
      <c r="K975" s="2">
        <v>0</v>
      </c>
      <c r="L975" s="2">
        <v>1</v>
      </c>
      <c r="M975" s="2">
        <v>0</v>
      </c>
      <c r="N975" s="2" t="s">
        <v>1241</v>
      </c>
      <c r="O975" s="2">
        <v>9293</v>
      </c>
      <c r="P975" s="2" t="s">
        <v>2140</v>
      </c>
    </row>
    <row r="976" spans="1:16">
      <c r="A976" s="2">
        <v>439</v>
      </c>
      <c r="B976" s="2" t="s">
        <v>2903</v>
      </c>
      <c r="C976" s="2">
        <v>89574473</v>
      </c>
      <c r="D976" s="2">
        <v>89574515</v>
      </c>
      <c r="E976" s="2">
        <v>1</v>
      </c>
      <c r="F976" s="2">
        <v>0</v>
      </c>
      <c r="G976" s="2">
        <v>6</v>
      </c>
      <c r="H976" s="2">
        <v>2</v>
      </c>
      <c r="I976" s="2">
        <f t="shared" si="15"/>
        <v>0.33333333333333331</v>
      </c>
      <c r="J976" s="2" t="s">
        <v>1892</v>
      </c>
      <c r="K976" s="2">
        <v>0</v>
      </c>
      <c r="L976" s="2">
        <v>1</v>
      </c>
      <c r="M976" s="2">
        <v>0</v>
      </c>
      <c r="N976" s="2" t="s">
        <v>1242</v>
      </c>
      <c r="O976" s="2">
        <v>9441</v>
      </c>
      <c r="P976" s="2" t="s">
        <v>2141</v>
      </c>
    </row>
    <row r="977" spans="1:16">
      <c r="A977" s="2">
        <v>1292</v>
      </c>
      <c r="B977" s="2" t="s">
        <v>2903</v>
      </c>
      <c r="C977" s="2">
        <v>22217566</v>
      </c>
      <c r="D977" s="2">
        <v>22217639</v>
      </c>
      <c r="E977" s="2">
        <v>1</v>
      </c>
      <c r="F977" s="2">
        <v>0</v>
      </c>
      <c r="G977" s="2">
        <v>9</v>
      </c>
      <c r="H977" s="2">
        <v>3</v>
      </c>
      <c r="I977" s="2">
        <f t="shared" si="15"/>
        <v>0.33333333333333331</v>
      </c>
      <c r="J977" s="2" t="s">
        <v>1892</v>
      </c>
      <c r="K977" s="2">
        <v>0</v>
      </c>
      <c r="L977" s="2">
        <v>1</v>
      </c>
      <c r="M977" s="2">
        <v>0</v>
      </c>
      <c r="N977" s="2" t="s">
        <v>1243</v>
      </c>
      <c r="O977" s="2">
        <v>9453</v>
      </c>
      <c r="P977" s="2" t="s">
        <v>2142</v>
      </c>
    </row>
    <row r="978" spans="1:16">
      <c r="A978" s="2">
        <v>455</v>
      </c>
      <c r="B978" s="2" t="s">
        <v>2903</v>
      </c>
      <c r="C978" s="2">
        <v>11944913</v>
      </c>
      <c r="D978" s="2">
        <v>11944955</v>
      </c>
      <c r="E978" s="2">
        <v>1</v>
      </c>
      <c r="F978" s="2">
        <v>0</v>
      </c>
      <c r="G978" s="2">
        <v>6</v>
      </c>
      <c r="H978" s="2">
        <v>2</v>
      </c>
      <c r="I978" s="2">
        <f t="shared" si="15"/>
        <v>0.33333333333333331</v>
      </c>
      <c r="J978" s="2" t="s">
        <v>1892</v>
      </c>
      <c r="K978" s="2">
        <v>0</v>
      </c>
      <c r="L978" s="2">
        <v>1</v>
      </c>
      <c r="M978" s="2">
        <v>0</v>
      </c>
      <c r="N978" s="2" t="s">
        <v>1244</v>
      </c>
      <c r="O978" s="2">
        <v>9537</v>
      </c>
      <c r="P978" s="2" t="s">
        <v>2143</v>
      </c>
    </row>
    <row r="979" spans="1:16">
      <c r="A979" s="2">
        <v>278</v>
      </c>
      <c r="B979" s="2" t="s">
        <v>2899</v>
      </c>
      <c r="C979" s="2">
        <v>31239565</v>
      </c>
      <c r="D979" s="2">
        <v>31239607</v>
      </c>
      <c r="E979" s="2">
        <v>1</v>
      </c>
      <c r="F979" s="2">
        <v>0</v>
      </c>
      <c r="G979" s="2">
        <v>6</v>
      </c>
      <c r="H979" s="2">
        <v>2</v>
      </c>
      <c r="I979" s="2">
        <f t="shared" si="15"/>
        <v>0.33333333333333331</v>
      </c>
      <c r="J979" s="2" t="s">
        <v>1892</v>
      </c>
      <c r="K979" s="2">
        <v>1</v>
      </c>
      <c r="L979" s="2">
        <v>0</v>
      </c>
      <c r="M979" s="2">
        <v>0</v>
      </c>
      <c r="N979" s="2" t="s">
        <v>1900</v>
      </c>
      <c r="O979" s="2">
        <v>9579</v>
      </c>
      <c r="P979" s="2" t="s">
        <v>2144</v>
      </c>
    </row>
    <row r="980" spans="1:16">
      <c r="A980" s="2">
        <v>1882</v>
      </c>
      <c r="B980" s="2" t="s">
        <v>2899</v>
      </c>
      <c r="C980" s="2">
        <v>42425799</v>
      </c>
      <c r="D980" s="2">
        <v>42425845</v>
      </c>
      <c r="E980" s="2">
        <v>1</v>
      </c>
      <c r="F980" s="2">
        <v>0</v>
      </c>
      <c r="G980" s="2">
        <v>9</v>
      </c>
      <c r="H980" s="2">
        <v>3</v>
      </c>
      <c r="I980" s="2">
        <f t="shared" si="15"/>
        <v>0.33333333333333331</v>
      </c>
      <c r="J980" s="2" t="s">
        <v>1892</v>
      </c>
      <c r="K980" s="2">
        <v>1</v>
      </c>
      <c r="L980" s="2">
        <v>0</v>
      </c>
      <c r="M980" s="2">
        <v>0</v>
      </c>
      <c r="N980" s="2" t="s">
        <v>1900</v>
      </c>
      <c r="O980" s="2">
        <v>9677</v>
      </c>
      <c r="P980" s="2" t="s">
        <v>2145</v>
      </c>
    </row>
    <row r="981" spans="1:16">
      <c r="A981" s="2">
        <v>1722</v>
      </c>
      <c r="B981" s="2" t="s">
        <v>2899</v>
      </c>
      <c r="C981" s="2">
        <v>37300720</v>
      </c>
      <c r="D981" s="2">
        <v>37300786</v>
      </c>
      <c r="E981" s="2">
        <v>1</v>
      </c>
      <c r="F981" s="2">
        <v>0</v>
      </c>
      <c r="G981" s="2">
        <v>12</v>
      </c>
      <c r="H981" s="2">
        <v>4</v>
      </c>
      <c r="I981" s="2">
        <f t="shared" si="15"/>
        <v>0.33333333333333331</v>
      </c>
      <c r="J981" s="2" t="s">
        <v>1892</v>
      </c>
      <c r="K981" s="2">
        <v>0</v>
      </c>
      <c r="L981" s="2">
        <v>1</v>
      </c>
      <c r="M981" s="2">
        <v>0</v>
      </c>
      <c r="N981" s="2" t="s">
        <v>1245</v>
      </c>
      <c r="O981" s="2">
        <v>9786</v>
      </c>
      <c r="P981" s="2" t="s">
        <v>2146</v>
      </c>
    </row>
    <row r="982" spans="1:16">
      <c r="A982" s="2">
        <v>887</v>
      </c>
      <c r="B982" s="2" t="s">
        <v>2899</v>
      </c>
      <c r="C982" s="2">
        <v>1971013</v>
      </c>
      <c r="D982" s="2">
        <v>1971074</v>
      </c>
      <c r="E982" s="2">
        <v>1</v>
      </c>
      <c r="F982" s="2">
        <v>0</v>
      </c>
      <c r="G982" s="2">
        <v>9</v>
      </c>
      <c r="H982" s="2">
        <v>3</v>
      </c>
      <c r="I982" s="2">
        <f t="shared" si="15"/>
        <v>0.33333333333333331</v>
      </c>
      <c r="J982" s="2" t="s">
        <v>1892</v>
      </c>
      <c r="K982" s="2">
        <v>0</v>
      </c>
      <c r="L982" s="2">
        <v>1</v>
      </c>
      <c r="M982" s="2">
        <v>0</v>
      </c>
      <c r="N982" s="2" t="s">
        <v>1246</v>
      </c>
      <c r="O982" s="2">
        <v>9890</v>
      </c>
      <c r="P982" s="2" t="s">
        <v>2755</v>
      </c>
    </row>
    <row r="983" spans="1:16">
      <c r="A983" s="2">
        <v>54</v>
      </c>
      <c r="B983" s="2" t="s">
        <v>2901</v>
      </c>
      <c r="C983" s="2">
        <v>22878981</v>
      </c>
      <c r="D983" s="2">
        <v>22879056</v>
      </c>
      <c r="E983" s="2">
        <v>1</v>
      </c>
      <c r="F983" s="2">
        <v>0</v>
      </c>
      <c r="G983" s="2">
        <v>12</v>
      </c>
      <c r="H983" s="2">
        <v>4</v>
      </c>
      <c r="I983" s="2">
        <f t="shared" si="15"/>
        <v>0.33333333333333331</v>
      </c>
      <c r="J983" s="2" t="s">
        <v>1892</v>
      </c>
      <c r="K983" s="2">
        <v>0</v>
      </c>
      <c r="L983" s="2">
        <v>1</v>
      </c>
      <c r="M983" s="2">
        <v>0</v>
      </c>
      <c r="N983" s="2" t="s">
        <v>1247</v>
      </c>
      <c r="O983" s="2">
        <v>9917</v>
      </c>
      <c r="P983" s="2" t="s">
        <v>2147</v>
      </c>
    </row>
    <row r="984" spans="1:16">
      <c r="A984" s="2">
        <v>55</v>
      </c>
      <c r="B984" s="2" t="s">
        <v>2909</v>
      </c>
      <c r="C984" s="2">
        <v>38270433</v>
      </c>
      <c r="D984" s="2">
        <v>38270497</v>
      </c>
      <c r="E984" s="2">
        <v>1</v>
      </c>
      <c r="F984" s="2">
        <v>0</v>
      </c>
      <c r="G984" s="2">
        <v>12</v>
      </c>
      <c r="H984" s="2">
        <v>4</v>
      </c>
      <c r="I984" s="2">
        <f t="shared" si="15"/>
        <v>0.33333333333333331</v>
      </c>
      <c r="J984" s="2" t="s">
        <v>1892</v>
      </c>
      <c r="K984" s="2">
        <v>0</v>
      </c>
      <c r="L984" s="2">
        <v>1</v>
      </c>
      <c r="M984" s="2">
        <v>0</v>
      </c>
      <c r="N984" s="2" t="s">
        <v>1247</v>
      </c>
      <c r="O984" s="2">
        <v>10050</v>
      </c>
      <c r="P984" s="2" t="s">
        <v>2147</v>
      </c>
    </row>
    <row r="985" spans="1:16">
      <c r="A985" s="2">
        <v>1868</v>
      </c>
      <c r="B985" s="2" t="s">
        <v>2909</v>
      </c>
      <c r="C985" s="2">
        <v>14887827</v>
      </c>
      <c r="D985" s="2">
        <v>14887896</v>
      </c>
      <c r="E985" s="2">
        <v>1</v>
      </c>
      <c r="F985" s="2">
        <v>0</v>
      </c>
      <c r="G985" s="2">
        <v>9</v>
      </c>
      <c r="H985" s="2">
        <v>3</v>
      </c>
      <c r="I985" s="2">
        <f t="shared" si="15"/>
        <v>0.33333333333333331</v>
      </c>
      <c r="J985" s="2" t="s">
        <v>1892</v>
      </c>
      <c r="K985" s="2">
        <v>0</v>
      </c>
      <c r="L985" s="2">
        <v>1</v>
      </c>
      <c r="M985" s="2">
        <v>0</v>
      </c>
      <c r="N985" s="2" t="s">
        <v>1248</v>
      </c>
      <c r="O985" s="2">
        <v>10109</v>
      </c>
      <c r="P985" s="2" t="s">
        <v>2148</v>
      </c>
    </row>
    <row r="986" spans="1:16">
      <c r="A986" s="2">
        <v>1886</v>
      </c>
      <c r="B986" s="2" t="s">
        <v>2909</v>
      </c>
      <c r="C986" s="2">
        <v>11026351</v>
      </c>
      <c r="D986" s="2">
        <v>11026393</v>
      </c>
      <c r="E986" s="2">
        <v>1</v>
      </c>
      <c r="F986" s="2">
        <v>0</v>
      </c>
      <c r="G986" s="2">
        <v>6</v>
      </c>
      <c r="H986" s="2">
        <v>2</v>
      </c>
      <c r="I986" s="2">
        <f t="shared" si="15"/>
        <v>0.33333333333333331</v>
      </c>
      <c r="J986" s="2" t="s">
        <v>1892</v>
      </c>
      <c r="K986" s="2">
        <v>1</v>
      </c>
      <c r="L986" s="2">
        <v>0</v>
      </c>
      <c r="M986" s="2">
        <v>0</v>
      </c>
      <c r="N986" s="2" t="s">
        <v>1900</v>
      </c>
      <c r="O986" s="2">
        <v>10139</v>
      </c>
      <c r="P986" s="2" t="s">
        <v>2149</v>
      </c>
    </row>
    <row r="987" spans="1:16">
      <c r="A987" s="2">
        <v>1063</v>
      </c>
      <c r="B987" s="2" t="s">
        <v>2896</v>
      </c>
      <c r="C987" s="2">
        <v>239860341</v>
      </c>
      <c r="D987" s="2">
        <v>239860430</v>
      </c>
      <c r="E987" s="2">
        <v>1</v>
      </c>
      <c r="F987" s="2">
        <v>0</v>
      </c>
      <c r="G987" s="2">
        <v>15</v>
      </c>
      <c r="H987" s="2">
        <v>5</v>
      </c>
      <c r="I987" s="2">
        <f t="shared" si="15"/>
        <v>0.33333333333333331</v>
      </c>
      <c r="J987" s="2" t="s">
        <v>1892</v>
      </c>
      <c r="K987" s="2">
        <v>0</v>
      </c>
      <c r="L987" s="2">
        <v>1</v>
      </c>
      <c r="M987" s="2">
        <v>0</v>
      </c>
      <c r="N987" s="2" t="s">
        <v>1249</v>
      </c>
      <c r="O987" s="2">
        <v>10171</v>
      </c>
      <c r="P987" s="2" t="s">
        <v>2150</v>
      </c>
    </row>
    <row r="988" spans="1:16">
      <c r="A988" s="2">
        <v>1774</v>
      </c>
      <c r="B988" s="2" t="s">
        <v>2896</v>
      </c>
      <c r="C988" s="2">
        <v>189663021</v>
      </c>
      <c r="D988" s="2">
        <v>189663127</v>
      </c>
      <c r="E988" s="2">
        <v>1</v>
      </c>
      <c r="F988" s="2">
        <v>0</v>
      </c>
      <c r="G988" s="2">
        <v>15</v>
      </c>
      <c r="H988" s="2">
        <v>5</v>
      </c>
      <c r="I988" s="2">
        <f t="shared" si="15"/>
        <v>0.33333333333333331</v>
      </c>
      <c r="J988" s="2" t="s">
        <v>1892</v>
      </c>
      <c r="K988" s="2">
        <v>0</v>
      </c>
      <c r="L988" s="2">
        <v>1</v>
      </c>
      <c r="M988" s="2">
        <v>0</v>
      </c>
      <c r="N988" s="2" t="s">
        <v>1250</v>
      </c>
      <c r="O988" s="2">
        <v>10248</v>
      </c>
      <c r="P988" s="2" t="s">
        <v>2151</v>
      </c>
    </row>
    <row r="989" spans="1:16">
      <c r="A989" s="2">
        <v>537</v>
      </c>
      <c r="B989" s="2" t="s">
        <v>2896</v>
      </c>
      <c r="C989" s="2">
        <v>191885161</v>
      </c>
      <c r="D989" s="2">
        <v>191885206</v>
      </c>
      <c r="E989" s="2">
        <v>1</v>
      </c>
      <c r="F989" s="2">
        <v>0</v>
      </c>
      <c r="G989" s="2">
        <v>9</v>
      </c>
      <c r="H989" s="2">
        <v>3</v>
      </c>
      <c r="I989" s="2">
        <f t="shared" si="15"/>
        <v>0.33333333333333331</v>
      </c>
      <c r="J989" s="2" t="s">
        <v>1892</v>
      </c>
      <c r="K989" s="2">
        <v>0</v>
      </c>
      <c r="L989" s="2">
        <v>1</v>
      </c>
      <c r="M989" s="2">
        <v>0</v>
      </c>
      <c r="N989" s="2" t="s">
        <v>1251</v>
      </c>
      <c r="O989" s="2">
        <v>10511</v>
      </c>
      <c r="P989" s="2" t="s">
        <v>2152</v>
      </c>
    </row>
    <row r="990" spans="1:16">
      <c r="A990" s="2">
        <v>1732</v>
      </c>
      <c r="B990" s="2" t="s">
        <v>2896</v>
      </c>
      <c r="C990" s="2">
        <v>44588738</v>
      </c>
      <c r="D990" s="2">
        <v>44588788</v>
      </c>
      <c r="E990" s="2">
        <v>1</v>
      </c>
      <c r="F990" s="2">
        <v>0</v>
      </c>
      <c r="G990" s="2">
        <v>9</v>
      </c>
      <c r="H990" s="2">
        <v>3</v>
      </c>
      <c r="I990" s="2">
        <f t="shared" si="15"/>
        <v>0.33333333333333331</v>
      </c>
      <c r="J990" s="2" t="s">
        <v>1892</v>
      </c>
      <c r="K990" s="2">
        <v>0</v>
      </c>
      <c r="L990" s="2">
        <v>1</v>
      </c>
      <c r="M990" s="2">
        <v>0</v>
      </c>
      <c r="N990" s="2" t="s">
        <v>1252</v>
      </c>
      <c r="O990" s="2">
        <v>10547</v>
      </c>
      <c r="P990" s="2" t="s">
        <v>2153</v>
      </c>
    </row>
    <row r="991" spans="1:16">
      <c r="A991" s="2">
        <v>2508</v>
      </c>
      <c r="B991" s="2" t="s">
        <v>2896</v>
      </c>
      <c r="C991" s="2">
        <v>232479399</v>
      </c>
      <c r="D991" s="2">
        <v>232479455</v>
      </c>
      <c r="E991" s="2">
        <v>1</v>
      </c>
      <c r="F991" s="2">
        <v>0</v>
      </c>
      <c r="G991" s="2">
        <v>9</v>
      </c>
      <c r="H991" s="2">
        <v>3</v>
      </c>
      <c r="I991" s="2">
        <f t="shared" si="15"/>
        <v>0.33333333333333331</v>
      </c>
      <c r="J991" s="2" t="s">
        <v>1892</v>
      </c>
      <c r="K991" s="2">
        <v>0</v>
      </c>
      <c r="L991" s="2">
        <v>1</v>
      </c>
      <c r="M991" s="2">
        <v>0</v>
      </c>
      <c r="N991" s="2" t="s">
        <v>1253</v>
      </c>
      <c r="O991" s="2">
        <v>10708</v>
      </c>
      <c r="P991" s="2" t="s">
        <v>2154</v>
      </c>
    </row>
    <row r="992" spans="1:16">
      <c r="A992" s="2">
        <v>1200</v>
      </c>
      <c r="B992" s="2" t="s">
        <v>2891</v>
      </c>
      <c r="C992" s="2">
        <v>52534125</v>
      </c>
      <c r="D992" s="2">
        <v>52534167</v>
      </c>
      <c r="E992" s="2">
        <v>1</v>
      </c>
      <c r="F992" s="2">
        <v>0</v>
      </c>
      <c r="G992" s="2">
        <v>6</v>
      </c>
      <c r="H992" s="2">
        <v>2</v>
      </c>
      <c r="I992" s="2">
        <f t="shared" si="15"/>
        <v>0.33333333333333331</v>
      </c>
      <c r="J992" s="2" t="s">
        <v>1892</v>
      </c>
      <c r="K992" s="2">
        <v>1</v>
      </c>
      <c r="L992" s="2">
        <v>0</v>
      </c>
      <c r="M992" s="2">
        <v>0</v>
      </c>
      <c r="N992" s="2" t="s">
        <v>1900</v>
      </c>
      <c r="O992" s="2">
        <v>10908</v>
      </c>
      <c r="P992" s="2" t="s">
        <v>2155</v>
      </c>
    </row>
    <row r="993" spans="1:16">
      <c r="A993" s="2">
        <v>1261</v>
      </c>
      <c r="B993" s="2" t="s">
        <v>2891</v>
      </c>
      <c r="C993" s="2">
        <v>48212830</v>
      </c>
      <c r="D993" s="2">
        <v>48212872</v>
      </c>
      <c r="E993" s="2">
        <v>1</v>
      </c>
      <c r="F993" s="2">
        <v>0</v>
      </c>
      <c r="G993" s="2">
        <v>9</v>
      </c>
      <c r="H993" s="2">
        <v>3</v>
      </c>
      <c r="I993" s="2">
        <f t="shared" si="15"/>
        <v>0.33333333333333331</v>
      </c>
      <c r="J993" s="2" t="s">
        <v>1892</v>
      </c>
      <c r="K993" s="2">
        <v>0</v>
      </c>
      <c r="L993" s="2">
        <v>1</v>
      </c>
      <c r="M993" s="2">
        <v>0</v>
      </c>
      <c r="N993" s="2" t="s">
        <v>1254</v>
      </c>
      <c r="O993" s="2">
        <v>10923</v>
      </c>
      <c r="P993" s="2" t="s">
        <v>2156</v>
      </c>
    </row>
    <row r="994" spans="1:16">
      <c r="A994" s="2">
        <v>907</v>
      </c>
      <c r="B994" s="2" t="s">
        <v>2891</v>
      </c>
      <c r="C994" s="2">
        <v>48920964</v>
      </c>
      <c r="D994" s="2">
        <v>48921006</v>
      </c>
      <c r="E994" s="2">
        <v>1</v>
      </c>
      <c r="F994" s="2">
        <v>0</v>
      </c>
      <c r="G994" s="2">
        <v>6</v>
      </c>
      <c r="H994" s="2">
        <v>2</v>
      </c>
      <c r="I994" s="2">
        <f t="shared" si="15"/>
        <v>0.33333333333333331</v>
      </c>
      <c r="J994" s="2" t="s">
        <v>1892</v>
      </c>
      <c r="K994" s="2">
        <v>0</v>
      </c>
      <c r="L994" s="2">
        <v>1</v>
      </c>
      <c r="M994" s="2">
        <v>0</v>
      </c>
      <c r="N994" s="2" t="s">
        <v>1255</v>
      </c>
      <c r="O994" s="2">
        <v>11081</v>
      </c>
      <c r="P994" s="2" t="s">
        <v>2157</v>
      </c>
    </row>
    <row r="995" spans="1:16">
      <c r="A995" s="2">
        <v>243</v>
      </c>
      <c r="B995" s="2" t="s">
        <v>2891</v>
      </c>
      <c r="C995" s="2">
        <v>35475692</v>
      </c>
      <c r="D995" s="2">
        <v>35475734</v>
      </c>
      <c r="E995" s="2">
        <v>1</v>
      </c>
      <c r="F995" s="2">
        <v>0</v>
      </c>
      <c r="G995" s="2">
        <v>6</v>
      </c>
      <c r="H995" s="2">
        <v>2</v>
      </c>
      <c r="I995" s="2">
        <f t="shared" si="15"/>
        <v>0.33333333333333331</v>
      </c>
      <c r="J995" s="2" t="s">
        <v>1892</v>
      </c>
      <c r="K995" s="2">
        <v>1</v>
      </c>
      <c r="L995" s="2">
        <v>0</v>
      </c>
      <c r="M995" s="2">
        <v>0</v>
      </c>
      <c r="N995" s="2" t="s">
        <v>1900</v>
      </c>
      <c r="O995" s="2">
        <v>11115</v>
      </c>
      <c r="P995" s="2" t="s">
        <v>2158</v>
      </c>
    </row>
    <row r="996" spans="1:16">
      <c r="A996" s="2">
        <v>2268</v>
      </c>
      <c r="B996" s="2" t="s">
        <v>2902</v>
      </c>
      <c r="C996" s="2">
        <v>47512531</v>
      </c>
      <c r="D996" s="2">
        <v>47512614</v>
      </c>
      <c r="E996" s="2">
        <v>1</v>
      </c>
      <c r="F996" s="2">
        <v>0</v>
      </c>
      <c r="G996" s="2">
        <v>9</v>
      </c>
      <c r="H996" s="2">
        <v>3</v>
      </c>
      <c r="I996" s="2">
        <f t="shared" si="15"/>
        <v>0.33333333333333331</v>
      </c>
      <c r="J996" s="2" t="s">
        <v>1892</v>
      </c>
      <c r="K996" s="2">
        <v>0</v>
      </c>
      <c r="L996" s="2">
        <v>1</v>
      </c>
      <c r="M996" s="2">
        <v>0</v>
      </c>
      <c r="N996" s="2" t="s">
        <v>1256</v>
      </c>
      <c r="O996" s="2">
        <v>11155</v>
      </c>
      <c r="P996" s="2" t="s">
        <v>2159</v>
      </c>
    </row>
    <row r="997" spans="1:16">
      <c r="A997" s="2">
        <v>1988</v>
      </c>
      <c r="B997" s="2" t="s">
        <v>2902</v>
      </c>
      <c r="C997" s="2">
        <v>46890760</v>
      </c>
      <c r="D997" s="2">
        <v>46890845</v>
      </c>
      <c r="E997" s="2">
        <v>1</v>
      </c>
      <c r="F997" s="2">
        <v>0</v>
      </c>
      <c r="G997" s="2">
        <v>12</v>
      </c>
      <c r="H997" s="2">
        <v>4</v>
      </c>
      <c r="I997" s="2">
        <f t="shared" si="15"/>
        <v>0.33333333333333331</v>
      </c>
      <c r="J997" s="2" t="s">
        <v>1892</v>
      </c>
      <c r="K997" s="2">
        <v>0</v>
      </c>
      <c r="L997" s="2">
        <v>1</v>
      </c>
      <c r="M997" s="2">
        <v>0</v>
      </c>
      <c r="N997" s="2" t="s">
        <v>1257</v>
      </c>
      <c r="O997" s="2">
        <v>11238</v>
      </c>
      <c r="P997" s="2" t="s">
        <v>2160</v>
      </c>
    </row>
    <row r="998" spans="1:16">
      <c r="A998" s="2">
        <v>1835</v>
      </c>
      <c r="B998" s="2" t="s">
        <v>2902</v>
      </c>
      <c r="C998" s="2">
        <v>36074701</v>
      </c>
      <c r="D998" s="2">
        <v>36074743</v>
      </c>
      <c r="E998" s="2">
        <v>1</v>
      </c>
      <c r="F998" s="2">
        <v>0</v>
      </c>
      <c r="G998" s="2">
        <v>6</v>
      </c>
      <c r="H998" s="2">
        <v>2</v>
      </c>
      <c r="I998" s="2">
        <f t="shared" si="15"/>
        <v>0.33333333333333331</v>
      </c>
      <c r="J998" s="2" t="s">
        <v>1892</v>
      </c>
      <c r="K998" s="2">
        <v>0</v>
      </c>
      <c r="L998" s="2">
        <v>1</v>
      </c>
      <c r="M998" s="2">
        <v>0</v>
      </c>
      <c r="N998" s="2" t="s">
        <v>1258</v>
      </c>
      <c r="O998" s="2">
        <v>11259</v>
      </c>
      <c r="P998" s="2" t="s">
        <v>2161</v>
      </c>
    </row>
    <row r="999" spans="1:16">
      <c r="A999" s="2">
        <v>1069</v>
      </c>
      <c r="B999" s="2" t="s">
        <v>2906</v>
      </c>
      <c r="C999" s="2">
        <v>21392160</v>
      </c>
      <c r="D999" s="2">
        <v>21392221</v>
      </c>
      <c r="E999" s="2">
        <v>1</v>
      </c>
      <c r="F999" s="2">
        <v>0</v>
      </c>
      <c r="G999" s="2">
        <v>9</v>
      </c>
      <c r="H999" s="2">
        <v>3</v>
      </c>
      <c r="I999" s="2">
        <f t="shared" si="15"/>
        <v>0.33333333333333331</v>
      </c>
      <c r="J999" s="2" t="s">
        <v>1892</v>
      </c>
      <c r="K999" s="2">
        <v>0</v>
      </c>
      <c r="L999" s="2">
        <v>1</v>
      </c>
      <c r="M999" s="2">
        <v>0</v>
      </c>
      <c r="N999" s="2" t="s">
        <v>1259</v>
      </c>
      <c r="O999" s="2">
        <v>11324</v>
      </c>
      <c r="P999" s="2" t="s">
        <v>2162</v>
      </c>
    </row>
    <row r="1000" spans="1:16">
      <c r="A1000" s="2">
        <v>1070</v>
      </c>
      <c r="B1000" s="2" t="s">
        <v>2906</v>
      </c>
      <c r="C1000" s="2">
        <v>21271499</v>
      </c>
      <c r="D1000" s="2">
        <v>21271541</v>
      </c>
      <c r="E1000" s="2">
        <v>1</v>
      </c>
      <c r="F1000" s="2">
        <v>0</v>
      </c>
      <c r="G1000" s="2">
        <v>6</v>
      </c>
      <c r="H1000" s="2">
        <v>2</v>
      </c>
      <c r="I1000" s="2">
        <f t="shared" si="15"/>
        <v>0.33333333333333331</v>
      </c>
      <c r="J1000" s="2" t="s">
        <v>1892</v>
      </c>
      <c r="K1000" s="2">
        <v>0</v>
      </c>
      <c r="L1000" s="2">
        <v>1</v>
      </c>
      <c r="M1000" s="2">
        <v>0</v>
      </c>
      <c r="N1000" s="2" t="s">
        <v>1259</v>
      </c>
      <c r="O1000" s="2">
        <v>11440</v>
      </c>
      <c r="P1000" s="2" t="s">
        <v>2162</v>
      </c>
    </row>
    <row r="1001" spans="1:16">
      <c r="A1001" s="2">
        <v>513</v>
      </c>
      <c r="B1001" s="2" t="s">
        <v>2897</v>
      </c>
      <c r="C1001" s="2">
        <v>62587250</v>
      </c>
      <c r="D1001" s="2">
        <v>62587324</v>
      </c>
      <c r="E1001" s="2">
        <v>1</v>
      </c>
      <c r="F1001" s="2">
        <v>0</v>
      </c>
      <c r="G1001" s="2">
        <v>12</v>
      </c>
      <c r="H1001" s="2">
        <v>4</v>
      </c>
      <c r="I1001" s="2">
        <f t="shared" si="15"/>
        <v>0.33333333333333331</v>
      </c>
      <c r="J1001" s="2" t="s">
        <v>1892</v>
      </c>
      <c r="K1001" s="2">
        <v>1</v>
      </c>
      <c r="L1001" s="2">
        <v>0</v>
      </c>
      <c r="M1001" s="2">
        <v>0</v>
      </c>
      <c r="N1001" s="2" t="s">
        <v>1900</v>
      </c>
      <c r="O1001" s="2">
        <v>11440</v>
      </c>
      <c r="P1001" s="2" t="s">
        <v>2253</v>
      </c>
    </row>
    <row r="1002" spans="1:16">
      <c r="A1002" s="2">
        <v>1047</v>
      </c>
      <c r="B1002" s="2" t="s">
        <v>2897</v>
      </c>
      <c r="C1002" s="2">
        <v>136471407</v>
      </c>
      <c r="D1002" s="2">
        <v>136471449</v>
      </c>
      <c r="E1002" s="2">
        <v>1</v>
      </c>
      <c r="F1002" s="2">
        <v>0</v>
      </c>
      <c r="G1002" s="2">
        <v>6</v>
      </c>
      <c r="H1002" s="2">
        <v>2</v>
      </c>
      <c r="I1002" s="2">
        <f t="shared" si="15"/>
        <v>0.33333333333333331</v>
      </c>
      <c r="J1002" s="2" t="s">
        <v>1892</v>
      </c>
      <c r="K1002" s="2">
        <v>0</v>
      </c>
      <c r="L1002" s="2">
        <v>1</v>
      </c>
      <c r="M1002" s="2">
        <v>0</v>
      </c>
      <c r="N1002" s="2" t="s">
        <v>1260</v>
      </c>
      <c r="O1002" s="2">
        <v>11472</v>
      </c>
      <c r="P1002" s="2" t="s">
        <v>2163</v>
      </c>
    </row>
    <row r="1003" spans="1:16">
      <c r="A1003" s="2">
        <v>1862</v>
      </c>
      <c r="B1003" s="2" t="s">
        <v>2897</v>
      </c>
      <c r="C1003" s="2">
        <v>47017956</v>
      </c>
      <c r="D1003" s="2">
        <v>47018045</v>
      </c>
      <c r="E1003" s="2">
        <v>1</v>
      </c>
      <c r="F1003" s="2">
        <v>0</v>
      </c>
      <c r="G1003" s="2">
        <v>12</v>
      </c>
      <c r="H1003" s="2">
        <v>4</v>
      </c>
      <c r="I1003" s="2">
        <f t="shared" si="15"/>
        <v>0.33333333333333331</v>
      </c>
      <c r="J1003" s="2" t="s">
        <v>1892</v>
      </c>
      <c r="K1003" s="2">
        <v>1</v>
      </c>
      <c r="L1003" s="2">
        <v>0</v>
      </c>
      <c r="M1003" s="2">
        <v>0</v>
      </c>
      <c r="N1003" s="2" t="s">
        <v>1900</v>
      </c>
      <c r="O1003" s="2">
        <v>11626</v>
      </c>
      <c r="P1003" s="2" t="s">
        <v>2164</v>
      </c>
    </row>
    <row r="1004" spans="1:16">
      <c r="A1004" s="2">
        <v>1711</v>
      </c>
      <c r="B1004" s="2" t="s">
        <v>2897</v>
      </c>
      <c r="C1004" s="2">
        <v>46933827</v>
      </c>
      <c r="D1004" s="2">
        <v>46933869</v>
      </c>
      <c r="E1004" s="2">
        <v>1</v>
      </c>
      <c r="F1004" s="2">
        <v>0</v>
      </c>
      <c r="G1004" s="2">
        <v>6</v>
      </c>
      <c r="H1004" s="2">
        <v>2</v>
      </c>
      <c r="I1004" s="2">
        <f t="shared" si="15"/>
        <v>0.33333333333333331</v>
      </c>
      <c r="J1004" s="2" t="s">
        <v>1892</v>
      </c>
      <c r="K1004" s="2">
        <v>0</v>
      </c>
      <c r="L1004" s="2">
        <v>1</v>
      </c>
      <c r="M1004" s="2">
        <v>0</v>
      </c>
      <c r="N1004" s="2" t="s">
        <v>1261</v>
      </c>
      <c r="O1004" s="2">
        <v>11728</v>
      </c>
      <c r="P1004" s="2" t="s">
        <v>2165</v>
      </c>
    </row>
    <row r="1005" spans="1:16">
      <c r="A1005" s="2">
        <v>2147</v>
      </c>
      <c r="B1005" s="2" t="s">
        <v>2897</v>
      </c>
      <c r="C1005" s="2">
        <v>43750741</v>
      </c>
      <c r="D1005" s="2">
        <v>43750811</v>
      </c>
      <c r="E1005" s="2">
        <v>1</v>
      </c>
      <c r="F1005" s="2">
        <v>0</v>
      </c>
      <c r="G1005" s="2">
        <v>9</v>
      </c>
      <c r="H1005" s="2">
        <v>3</v>
      </c>
      <c r="I1005" s="2">
        <f t="shared" si="15"/>
        <v>0.33333333333333331</v>
      </c>
      <c r="J1005" s="2" t="s">
        <v>1892</v>
      </c>
      <c r="K1005" s="2">
        <v>0</v>
      </c>
      <c r="L1005" s="2">
        <v>1</v>
      </c>
      <c r="M1005" s="2">
        <v>0</v>
      </c>
      <c r="N1005" s="2" t="s">
        <v>1262</v>
      </c>
      <c r="O1005" s="2">
        <v>11783</v>
      </c>
      <c r="P1005" s="2" t="s">
        <v>2375</v>
      </c>
    </row>
    <row r="1006" spans="1:16">
      <c r="A1006" s="2">
        <v>2006</v>
      </c>
      <c r="B1006" s="2" t="s">
        <v>2895</v>
      </c>
      <c r="C1006" s="2">
        <v>173995822</v>
      </c>
      <c r="D1006" s="2">
        <v>173995889</v>
      </c>
      <c r="E1006" s="2">
        <v>1</v>
      </c>
      <c r="F1006" s="2">
        <v>0</v>
      </c>
      <c r="G1006" s="2">
        <v>9</v>
      </c>
      <c r="H1006" s="2">
        <v>3</v>
      </c>
      <c r="I1006" s="2">
        <f t="shared" si="15"/>
        <v>0.33333333333333331</v>
      </c>
      <c r="J1006" s="2" t="s">
        <v>1892</v>
      </c>
      <c r="K1006" s="2">
        <v>0</v>
      </c>
      <c r="L1006" s="2">
        <v>1</v>
      </c>
      <c r="M1006" s="2">
        <v>0</v>
      </c>
      <c r="N1006" s="2" t="s">
        <v>1263</v>
      </c>
      <c r="O1006" s="2">
        <v>11901</v>
      </c>
      <c r="P1006" s="2" t="s">
        <v>2166</v>
      </c>
    </row>
    <row r="1007" spans="1:16">
      <c r="A1007" s="2">
        <v>575</v>
      </c>
      <c r="B1007" s="2" t="s">
        <v>2900</v>
      </c>
      <c r="C1007" s="2">
        <v>138940608</v>
      </c>
      <c r="D1007" s="2">
        <v>138940650</v>
      </c>
      <c r="E1007" s="2">
        <v>1</v>
      </c>
      <c r="F1007" s="2">
        <v>0</v>
      </c>
      <c r="G1007" s="2">
        <v>6</v>
      </c>
      <c r="H1007" s="2">
        <v>2</v>
      </c>
      <c r="I1007" s="2">
        <f t="shared" si="15"/>
        <v>0.33333333333333331</v>
      </c>
      <c r="J1007" s="2" t="s">
        <v>1892</v>
      </c>
      <c r="K1007" s="2">
        <v>0</v>
      </c>
      <c r="L1007" s="2">
        <v>1</v>
      </c>
      <c r="M1007" s="2">
        <v>0</v>
      </c>
      <c r="N1007" s="2" t="s">
        <v>1164</v>
      </c>
      <c r="O1007" s="2">
        <v>11926</v>
      </c>
      <c r="P1007" s="2" t="s">
        <v>2167</v>
      </c>
    </row>
    <row r="1008" spans="1:16">
      <c r="A1008" s="2">
        <v>1046</v>
      </c>
      <c r="B1008" s="2" t="s">
        <v>2900</v>
      </c>
      <c r="C1008" s="2">
        <v>131605088</v>
      </c>
      <c r="D1008" s="2">
        <v>131605179</v>
      </c>
      <c r="E1008" s="2">
        <v>1</v>
      </c>
      <c r="F1008" s="2">
        <v>0</v>
      </c>
      <c r="G1008" s="2">
        <v>18</v>
      </c>
      <c r="H1008" s="2">
        <v>6</v>
      </c>
      <c r="I1008" s="2">
        <f t="shared" si="15"/>
        <v>0.33333333333333331</v>
      </c>
      <c r="J1008" s="2" t="s">
        <v>1892</v>
      </c>
      <c r="K1008" s="2">
        <v>0</v>
      </c>
      <c r="L1008" s="2">
        <v>1</v>
      </c>
      <c r="M1008" s="2">
        <v>0</v>
      </c>
      <c r="N1008" s="2" t="s">
        <v>1260</v>
      </c>
      <c r="O1008" s="2">
        <v>11938</v>
      </c>
      <c r="P1008" s="2" t="s">
        <v>2163</v>
      </c>
    </row>
    <row r="1009" spans="1:16">
      <c r="A1009" s="2">
        <v>1339</v>
      </c>
      <c r="B1009" s="2" t="s">
        <v>2889</v>
      </c>
      <c r="C1009" s="2">
        <v>5004018</v>
      </c>
      <c r="D1009" s="2">
        <v>5004060</v>
      </c>
      <c r="E1009" s="2">
        <v>1</v>
      </c>
      <c r="F1009" s="2">
        <v>0</v>
      </c>
      <c r="G1009" s="2">
        <v>6</v>
      </c>
      <c r="H1009" s="2">
        <v>2</v>
      </c>
      <c r="I1009" s="2">
        <f t="shared" si="15"/>
        <v>0.33333333333333331</v>
      </c>
      <c r="J1009" s="2" t="s">
        <v>1892</v>
      </c>
      <c r="K1009" s="2">
        <v>0</v>
      </c>
      <c r="L1009" s="2">
        <v>1</v>
      </c>
      <c r="M1009" s="2">
        <v>0</v>
      </c>
      <c r="N1009" s="2" t="s">
        <v>1165</v>
      </c>
      <c r="O1009" s="2">
        <v>11942</v>
      </c>
      <c r="P1009" s="2" t="s">
        <v>2168</v>
      </c>
    </row>
    <row r="1010" spans="1:16">
      <c r="A1010" s="2">
        <v>1682</v>
      </c>
      <c r="B1010" s="2" t="s">
        <v>2889</v>
      </c>
      <c r="C1010" s="2">
        <v>3722540</v>
      </c>
      <c r="D1010" s="2">
        <v>3722582</v>
      </c>
      <c r="E1010" s="2">
        <v>1</v>
      </c>
      <c r="F1010" s="2">
        <v>0</v>
      </c>
      <c r="G1010" s="2">
        <v>6</v>
      </c>
      <c r="H1010" s="2">
        <v>2</v>
      </c>
      <c r="I1010" s="2">
        <f t="shared" si="15"/>
        <v>0.33333333333333331</v>
      </c>
      <c r="J1010" s="2" t="s">
        <v>1892</v>
      </c>
      <c r="K1010" s="2">
        <v>0</v>
      </c>
      <c r="L1010" s="2">
        <v>1</v>
      </c>
      <c r="M1010" s="2">
        <v>0</v>
      </c>
      <c r="N1010" s="2" t="s">
        <v>1351</v>
      </c>
      <c r="O1010" s="2">
        <v>12563</v>
      </c>
      <c r="P1010" s="2" t="s">
        <v>2617</v>
      </c>
    </row>
    <row r="1011" spans="1:16">
      <c r="A1011" s="2">
        <v>542</v>
      </c>
      <c r="B1011" s="2" t="s">
        <v>2889</v>
      </c>
      <c r="C1011" s="2">
        <v>158640549</v>
      </c>
      <c r="D1011" s="2">
        <v>158640609</v>
      </c>
      <c r="E1011" s="2">
        <v>1</v>
      </c>
      <c r="F1011" s="2">
        <v>0</v>
      </c>
      <c r="G1011" s="2">
        <v>9</v>
      </c>
      <c r="H1011" s="2">
        <v>3</v>
      </c>
      <c r="I1011" s="2">
        <f t="shared" si="15"/>
        <v>0.33333333333333331</v>
      </c>
      <c r="J1011" s="2" t="s">
        <v>1892</v>
      </c>
      <c r="K1011" s="2">
        <v>0</v>
      </c>
      <c r="L1011" s="2">
        <v>1</v>
      </c>
      <c r="M1011" s="2">
        <v>0</v>
      </c>
      <c r="N1011" s="2" t="s">
        <v>1166</v>
      </c>
      <c r="O1011" s="2">
        <v>12589</v>
      </c>
      <c r="P1011" s="2" t="s">
        <v>2169</v>
      </c>
    </row>
    <row r="1012" spans="1:16">
      <c r="A1012" s="2">
        <v>1890</v>
      </c>
      <c r="B1012" s="2" t="s">
        <v>2889</v>
      </c>
      <c r="C1012" s="2">
        <v>169563232</v>
      </c>
      <c r="D1012" s="2">
        <v>169563298</v>
      </c>
      <c r="E1012" s="2">
        <v>1</v>
      </c>
      <c r="F1012" s="2">
        <v>0</v>
      </c>
      <c r="G1012" s="2">
        <v>9</v>
      </c>
      <c r="H1012" s="2">
        <v>3</v>
      </c>
      <c r="I1012" s="2">
        <f t="shared" si="15"/>
        <v>0.33333333333333331</v>
      </c>
      <c r="J1012" s="2" t="s">
        <v>1892</v>
      </c>
      <c r="K1012" s="2">
        <v>0</v>
      </c>
      <c r="L1012" s="2">
        <v>1</v>
      </c>
      <c r="M1012" s="2">
        <v>0</v>
      </c>
      <c r="N1012" s="2" t="s">
        <v>1167</v>
      </c>
      <c r="O1012" s="2">
        <v>12682</v>
      </c>
      <c r="P1012" s="2" t="s">
        <v>2170</v>
      </c>
    </row>
    <row r="1013" spans="1:16">
      <c r="A1013" s="2">
        <v>1647</v>
      </c>
      <c r="B1013" s="2" t="s">
        <v>2888</v>
      </c>
      <c r="C1013" s="2">
        <v>51077042</v>
      </c>
      <c r="D1013" s="2">
        <v>51077084</v>
      </c>
      <c r="E1013" s="2">
        <v>1</v>
      </c>
      <c r="F1013" s="2">
        <v>0</v>
      </c>
      <c r="G1013" s="2">
        <v>6</v>
      </c>
      <c r="H1013" s="2">
        <v>2</v>
      </c>
      <c r="I1013" s="2">
        <f t="shared" si="15"/>
        <v>0.33333333333333331</v>
      </c>
      <c r="J1013" s="2" t="s">
        <v>1892</v>
      </c>
      <c r="K1013" s="2">
        <v>1</v>
      </c>
      <c r="L1013" s="2">
        <v>0</v>
      </c>
      <c r="M1013" s="2">
        <v>0</v>
      </c>
      <c r="N1013" s="2" t="s">
        <v>1900</v>
      </c>
      <c r="O1013" s="2">
        <v>12725</v>
      </c>
      <c r="P1013" s="2" t="s">
        <v>2171</v>
      </c>
    </row>
    <row r="1014" spans="1:16">
      <c r="A1014" s="2">
        <v>541</v>
      </c>
      <c r="B1014" s="2" t="s">
        <v>2893</v>
      </c>
      <c r="C1014" s="2">
        <v>59476415</v>
      </c>
      <c r="D1014" s="2">
        <v>59476457</v>
      </c>
      <c r="E1014" s="2">
        <v>1</v>
      </c>
      <c r="F1014" s="2">
        <v>0</v>
      </c>
      <c r="G1014" s="2">
        <v>6</v>
      </c>
      <c r="H1014" s="2">
        <v>2</v>
      </c>
      <c r="I1014" s="2">
        <f t="shared" si="15"/>
        <v>0.33333333333333331</v>
      </c>
      <c r="J1014" s="2" t="s">
        <v>1892</v>
      </c>
      <c r="K1014" s="2">
        <v>0</v>
      </c>
      <c r="L1014" s="2">
        <v>1</v>
      </c>
      <c r="M1014" s="2">
        <v>0</v>
      </c>
      <c r="N1014" s="2" t="s">
        <v>1166</v>
      </c>
      <c r="O1014" s="2">
        <v>12762</v>
      </c>
      <c r="P1014" s="2" t="s">
        <v>2169</v>
      </c>
    </row>
    <row r="1015" spans="1:16">
      <c r="A1015" s="2">
        <v>1712</v>
      </c>
      <c r="B1015" s="2" t="s">
        <v>2893</v>
      </c>
      <c r="C1015" s="2">
        <v>26496224</v>
      </c>
      <c r="D1015" s="2">
        <v>26496275</v>
      </c>
      <c r="E1015" s="2">
        <v>1</v>
      </c>
      <c r="F1015" s="2">
        <v>0</v>
      </c>
      <c r="G1015" s="2">
        <v>9</v>
      </c>
      <c r="H1015" s="2">
        <v>3</v>
      </c>
      <c r="I1015" s="2">
        <f t="shared" si="15"/>
        <v>0.33333333333333331</v>
      </c>
      <c r="J1015" s="2" t="s">
        <v>1892</v>
      </c>
      <c r="K1015" s="2">
        <v>0</v>
      </c>
      <c r="L1015" s="2">
        <v>1</v>
      </c>
      <c r="M1015" s="2">
        <v>0</v>
      </c>
      <c r="N1015" s="2" t="s">
        <v>1261</v>
      </c>
      <c r="O1015" s="2">
        <v>12778</v>
      </c>
      <c r="P1015" s="2" t="s">
        <v>2165</v>
      </c>
    </row>
    <row r="1016" spans="1:16">
      <c r="A1016" s="2">
        <v>1450</v>
      </c>
      <c r="B1016" s="2" t="s">
        <v>2887</v>
      </c>
      <c r="C1016" s="2">
        <v>135897651</v>
      </c>
      <c r="D1016" s="2">
        <v>135897817</v>
      </c>
      <c r="E1016" s="2">
        <v>1</v>
      </c>
      <c r="F1016" s="2">
        <v>0</v>
      </c>
      <c r="G1016" s="2">
        <v>18</v>
      </c>
      <c r="H1016" s="2">
        <v>6</v>
      </c>
      <c r="I1016" s="2">
        <f t="shared" si="15"/>
        <v>0.33333333333333331</v>
      </c>
      <c r="J1016" s="2" t="s">
        <v>1892</v>
      </c>
      <c r="K1016" s="2">
        <v>0</v>
      </c>
      <c r="L1016" s="2">
        <v>1</v>
      </c>
      <c r="M1016" s="2">
        <v>0</v>
      </c>
      <c r="N1016" s="2" t="s">
        <v>1169</v>
      </c>
      <c r="O1016" s="2">
        <v>12919</v>
      </c>
      <c r="P1016" s="2" t="s">
        <v>2172</v>
      </c>
    </row>
    <row r="1017" spans="1:16">
      <c r="A1017" s="2">
        <v>2409</v>
      </c>
      <c r="B1017" s="2" t="s">
        <v>2886</v>
      </c>
      <c r="C1017" s="2">
        <v>71655600</v>
      </c>
      <c r="D1017" s="2">
        <v>71655783</v>
      </c>
      <c r="E1017" s="2">
        <v>1</v>
      </c>
      <c r="F1017" s="2">
        <v>0</v>
      </c>
      <c r="G1017" s="2">
        <v>22</v>
      </c>
      <c r="H1017" s="2">
        <v>7</v>
      </c>
      <c r="I1017" s="2">
        <f t="shared" si="15"/>
        <v>0.31818181818181818</v>
      </c>
      <c r="J1017" s="2" t="s">
        <v>1892</v>
      </c>
      <c r="K1017" s="2">
        <v>0</v>
      </c>
      <c r="L1017" s="2">
        <v>1</v>
      </c>
      <c r="M1017" s="2">
        <v>0</v>
      </c>
      <c r="N1017" s="2" t="s">
        <v>1170</v>
      </c>
      <c r="O1017" s="2">
        <v>12930</v>
      </c>
      <c r="P1017" s="2" t="s">
        <v>2173</v>
      </c>
    </row>
    <row r="1018" spans="1:16">
      <c r="A1018" s="2">
        <v>721</v>
      </c>
      <c r="B1018" s="2" t="s">
        <v>2893</v>
      </c>
      <c r="C1018" s="2">
        <v>128753019</v>
      </c>
      <c r="D1018" s="2">
        <v>128753170</v>
      </c>
      <c r="E1018" s="2">
        <v>1</v>
      </c>
      <c r="F1018" s="2">
        <v>0</v>
      </c>
      <c r="G1018" s="2">
        <v>41</v>
      </c>
      <c r="H1018" s="2">
        <v>13</v>
      </c>
      <c r="I1018" s="2">
        <f t="shared" si="15"/>
        <v>0.31707317073170732</v>
      </c>
      <c r="J1018" s="2" t="s">
        <v>1892</v>
      </c>
      <c r="K1018" s="2">
        <v>1</v>
      </c>
      <c r="L1018" s="2">
        <v>0</v>
      </c>
      <c r="M1018" s="2">
        <v>0</v>
      </c>
      <c r="N1018" s="2" t="s">
        <v>1900</v>
      </c>
      <c r="O1018" s="2">
        <v>12954</v>
      </c>
      <c r="P1018" s="2" t="s">
        <v>2174</v>
      </c>
    </row>
    <row r="1019" spans="1:16">
      <c r="A1019" s="2">
        <v>1345</v>
      </c>
      <c r="B1019" s="2" t="s">
        <v>2903</v>
      </c>
      <c r="C1019" s="2">
        <v>23568591</v>
      </c>
      <c r="D1019" s="2">
        <v>23568689</v>
      </c>
      <c r="E1019" s="2">
        <v>1</v>
      </c>
      <c r="F1019" s="2">
        <v>0</v>
      </c>
      <c r="G1019" s="2">
        <v>16</v>
      </c>
      <c r="H1019" s="2">
        <v>5</v>
      </c>
      <c r="I1019" s="2">
        <f t="shared" si="15"/>
        <v>0.3125</v>
      </c>
      <c r="J1019" s="2" t="s">
        <v>1892</v>
      </c>
      <c r="K1019" s="2">
        <v>0</v>
      </c>
      <c r="L1019" s="2">
        <v>1</v>
      </c>
      <c r="M1019" s="2">
        <v>0</v>
      </c>
      <c r="N1019" s="2" t="s">
        <v>1171</v>
      </c>
      <c r="O1019" s="2">
        <v>12985</v>
      </c>
      <c r="P1019" s="2" t="s">
        <v>2175</v>
      </c>
    </row>
    <row r="1020" spans="1:16">
      <c r="A1020" s="2">
        <v>961</v>
      </c>
      <c r="B1020" s="2" t="s">
        <v>2896</v>
      </c>
      <c r="C1020" s="2">
        <v>220379017</v>
      </c>
      <c r="D1020" s="2">
        <v>220379144</v>
      </c>
      <c r="E1020" s="2">
        <v>1</v>
      </c>
      <c r="F1020" s="2">
        <v>0</v>
      </c>
      <c r="G1020" s="2">
        <v>16</v>
      </c>
      <c r="H1020" s="2">
        <v>5</v>
      </c>
      <c r="I1020" s="2">
        <f t="shared" si="15"/>
        <v>0.3125</v>
      </c>
      <c r="J1020" s="2" t="s">
        <v>1892</v>
      </c>
      <c r="K1020" s="2">
        <v>0</v>
      </c>
      <c r="L1020" s="2">
        <v>1</v>
      </c>
      <c r="M1020" s="2">
        <v>0</v>
      </c>
      <c r="N1020" s="2" t="s">
        <v>1168</v>
      </c>
      <c r="O1020" s="2">
        <v>13350</v>
      </c>
      <c r="P1020" s="2" t="s">
        <v>2116</v>
      </c>
    </row>
    <row r="1021" spans="1:16">
      <c r="A1021" s="2">
        <v>540</v>
      </c>
      <c r="B1021" s="2" t="s">
        <v>2896</v>
      </c>
      <c r="C1021" s="2">
        <v>172865001</v>
      </c>
      <c r="D1021" s="2">
        <v>172865098</v>
      </c>
      <c r="E1021" s="2">
        <v>1</v>
      </c>
      <c r="F1021" s="2">
        <v>0</v>
      </c>
      <c r="G1021" s="2">
        <v>16</v>
      </c>
      <c r="H1021" s="2">
        <v>5</v>
      </c>
      <c r="I1021" s="2">
        <f t="shared" si="15"/>
        <v>0.3125</v>
      </c>
      <c r="J1021" s="2" t="s">
        <v>1892</v>
      </c>
      <c r="K1021" s="2">
        <v>1</v>
      </c>
      <c r="L1021" s="2">
        <v>0</v>
      </c>
      <c r="M1021" s="2">
        <v>0</v>
      </c>
      <c r="N1021" s="2" t="s">
        <v>1900</v>
      </c>
      <c r="O1021" s="2">
        <v>13613</v>
      </c>
      <c r="P1021" s="2" t="s">
        <v>2169</v>
      </c>
    </row>
    <row r="1022" spans="1:16">
      <c r="A1022" s="2">
        <v>776</v>
      </c>
      <c r="B1022" s="2" t="s">
        <v>2897</v>
      </c>
      <c r="C1022" s="2">
        <v>12543365</v>
      </c>
      <c r="D1022" s="2">
        <v>12543445</v>
      </c>
      <c r="E1022" s="2">
        <v>1</v>
      </c>
      <c r="F1022" s="2">
        <v>0</v>
      </c>
      <c r="G1022" s="2">
        <v>13</v>
      </c>
      <c r="H1022" s="2">
        <v>4</v>
      </c>
      <c r="I1022" s="2">
        <f t="shared" si="15"/>
        <v>0.30769230769230771</v>
      </c>
      <c r="J1022" s="2" t="s">
        <v>1892</v>
      </c>
      <c r="K1022" s="2">
        <v>0</v>
      </c>
      <c r="L1022" s="2">
        <v>1</v>
      </c>
      <c r="M1022" s="2">
        <v>0</v>
      </c>
      <c r="N1022" s="2" t="s">
        <v>1172</v>
      </c>
      <c r="O1022" s="2">
        <v>13632</v>
      </c>
      <c r="P1022" s="2" t="s">
        <v>2176</v>
      </c>
    </row>
    <row r="1023" spans="1:16">
      <c r="A1023" s="2">
        <v>539</v>
      </c>
      <c r="B1023" s="2" t="s">
        <v>2897</v>
      </c>
      <c r="C1023" s="2">
        <v>58984190</v>
      </c>
      <c r="D1023" s="2">
        <v>58984285</v>
      </c>
      <c r="E1023" s="2">
        <v>1</v>
      </c>
      <c r="F1023" s="2">
        <v>0</v>
      </c>
      <c r="G1023" s="2">
        <v>13</v>
      </c>
      <c r="H1023" s="2">
        <v>4</v>
      </c>
      <c r="I1023" s="2">
        <f t="shared" si="15"/>
        <v>0.30769230769230771</v>
      </c>
      <c r="J1023" s="2" t="s">
        <v>1892</v>
      </c>
      <c r="K1023" s="2">
        <v>1</v>
      </c>
      <c r="L1023" s="2">
        <v>0</v>
      </c>
      <c r="M1023" s="2">
        <v>0</v>
      </c>
      <c r="N1023" s="2" t="s">
        <v>1900</v>
      </c>
      <c r="O1023" s="2">
        <v>13782</v>
      </c>
      <c r="P1023" s="2" t="s">
        <v>2169</v>
      </c>
    </row>
    <row r="1024" spans="1:16">
      <c r="A1024" s="2">
        <v>2681</v>
      </c>
      <c r="B1024" s="2" t="s">
        <v>2893</v>
      </c>
      <c r="C1024" s="2">
        <v>23387071</v>
      </c>
      <c r="D1024" s="2">
        <v>23387182</v>
      </c>
      <c r="E1024" s="2">
        <v>1</v>
      </c>
      <c r="F1024" s="2">
        <v>0</v>
      </c>
      <c r="G1024" s="2">
        <v>13</v>
      </c>
      <c r="H1024" s="2">
        <v>4</v>
      </c>
      <c r="I1024" s="2">
        <f t="shared" si="15"/>
        <v>0.30769230769230771</v>
      </c>
      <c r="J1024" s="2" t="s">
        <v>1892</v>
      </c>
      <c r="K1024" s="2">
        <v>0</v>
      </c>
      <c r="L1024" s="2">
        <v>1</v>
      </c>
      <c r="M1024" s="2">
        <v>0</v>
      </c>
      <c r="N1024" s="2" t="s">
        <v>1291</v>
      </c>
      <c r="O1024" s="2">
        <v>13873</v>
      </c>
      <c r="P1024" s="2" t="s">
        <v>2081</v>
      </c>
    </row>
    <row r="1025" spans="1:16">
      <c r="A1025" s="2">
        <v>24</v>
      </c>
      <c r="B1025" s="2" t="s">
        <v>2905</v>
      </c>
      <c r="C1025" s="2">
        <v>212643532</v>
      </c>
      <c r="D1025" s="2">
        <v>212643588</v>
      </c>
      <c r="E1025" s="2">
        <v>1</v>
      </c>
      <c r="F1025" s="2">
        <v>0</v>
      </c>
      <c r="G1025" s="2">
        <v>10</v>
      </c>
      <c r="H1025" s="2">
        <v>3</v>
      </c>
      <c r="I1025" s="2">
        <f t="shared" si="15"/>
        <v>0.3</v>
      </c>
      <c r="J1025" s="2" t="s">
        <v>1892</v>
      </c>
      <c r="K1025" s="2">
        <v>0</v>
      </c>
      <c r="L1025" s="2">
        <v>1</v>
      </c>
      <c r="M1025" s="2">
        <v>0</v>
      </c>
      <c r="N1025" s="2" t="s">
        <v>1173</v>
      </c>
      <c r="O1025" s="2">
        <v>14152</v>
      </c>
      <c r="P1025" s="2" t="s">
        <v>2177</v>
      </c>
    </row>
    <row r="1026" spans="1:16">
      <c r="A1026" s="2">
        <v>225</v>
      </c>
      <c r="B1026" s="2" t="s">
        <v>2892</v>
      </c>
      <c r="C1026" s="2">
        <v>118573900</v>
      </c>
      <c r="D1026" s="2">
        <v>118573992</v>
      </c>
      <c r="E1026" s="2">
        <v>1</v>
      </c>
      <c r="F1026" s="2">
        <v>0</v>
      </c>
      <c r="G1026" s="2">
        <v>10</v>
      </c>
      <c r="H1026" s="2">
        <v>3</v>
      </c>
      <c r="I1026" s="2">
        <f t="shared" si="15"/>
        <v>0.3</v>
      </c>
      <c r="J1026" s="2" t="s">
        <v>1892</v>
      </c>
      <c r="K1026" s="2">
        <v>0</v>
      </c>
      <c r="L1026" s="2">
        <v>1</v>
      </c>
      <c r="M1026" s="2">
        <v>0</v>
      </c>
      <c r="N1026" s="2" t="s">
        <v>1174</v>
      </c>
      <c r="O1026" s="2">
        <v>14236</v>
      </c>
      <c r="P1026" s="2" t="s">
        <v>2178</v>
      </c>
    </row>
    <row r="1027" spans="1:16">
      <c r="A1027" s="2">
        <v>440</v>
      </c>
      <c r="B1027" s="2" t="s">
        <v>2894</v>
      </c>
      <c r="C1027" s="2">
        <v>76448404</v>
      </c>
      <c r="D1027" s="2">
        <v>76448471</v>
      </c>
      <c r="E1027" s="2">
        <v>1</v>
      </c>
      <c r="F1027" s="2">
        <v>0</v>
      </c>
      <c r="G1027" s="2">
        <v>10</v>
      </c>
      <c r="H1027" s="2">
        <v>3</v>
      </c>
      <c r="I1027" s="2">
        <f t="shared" si="15"/>
        <v>0.3</v>
      </c>
      <c r="J1027" s="2" t="s">
        <v>1892</v>
      </c>
      <c r="K1027" s="2">
        <v>0</v>
      </c>
      <c r="L1027" s="2">
        <v>1</v>
      </c>
      <c r="M1027" s="2">
        <v>0</v>
      </c>
      <c r="N1027" s="2" t="s">
        <v>1175</v>
      </c>
      <c r="O1027" s="2">
        <v>14819</v>
      </c>
      <c r="P1027" s="2" t="s">
        <v>2179</v>
      </c>
    </row>
    <row r="1028" spans="1:16">
      <c r="A1028" s="2">
        <v>660</v>
      </c>
      <c r="B1028" s="2" t="s">
        <v>2904</v>
      </c>
      <c r="C1028" s="2">
        <v>79272085</v>
      </c>
      <c r="D1028" s="2">
        <v>79272153</v>
      </c>
      <c r="E1028" s="2">
        <v>1</v>
      </c>
      <c r="F1028" s="2">
        <v>0</v>
      </c>
      <c r="G1028" s="2">
        <v>10</v>
      </c>
      <c r="H1028" s="2">
        <v>3</v>
      </c>
      <c r="I1028" s="2">
        <f t="shared" si="15"/>
        <v>0.3</v>
      </c>
      <c r="J1028" s="2" t="s">
        <v>1892</v>
      </c>
      <c r="K1028" s="2">
        <v>0</v>
      </c>
      <c r="L1028" s="2">
        <v>1</v>
      </c>
      <c r="M1028" s="2">
        <v>0</v>
      </c>
      <c r="N1028" s="2" t="s">
        <v>1176</v>
      </c>
      <c r="O1028" s="2">
        <v>14853</v>
      </c>
      <c r="P1028" s="2" t="s">
        <v>2180</v>
      </c>
    </row>
    <row r="1029" spans="1:16">
      <c r="A1029" s="2">
        <v>2373</v>
      </c>
      <c r="B1029" s="2" t="s">
        <v>2904</v>
      </c>
      <c r="C1029" s="2">
        <v>76470819</v>
      </c>
      <c r="D1029" s="2">
        <v>76470966</v>
      </c>
      <c r="E1029" s="2">
        <v>1</v>
      </c>
      <c r="F1029" s="2">
        <v>0</v>
      </c>
      <c r="G1029" s="2">
        <v>20</v>
      </c>
      <c r="H1029" s="2">
        <v>6</v>
      </c>
      <c r="I1029" s="2">
        <f t="shared" si="15"/>
        <v>0.3</v>
      </c>
      <c r="J1029" s="2" t="s">
        <v>1892</v>
      </c>
      <c r="K1029" s="2">
        <v>0</v>
      </c>
      <c r="L1029" s="2">
        <v>1</v>
      </c>
      <c r="M1029" s="2">
        <v>0</v>
      </c>
      <c r="N1029" s="2" t="s">
        <v>1177</v>
      </c>
      <c r="O1029" s="2">
        <v>15225</v>
      </c>
      <c r="P1029" s="2" t="s">
        <v>2181</v>
      </c>
    </row>
    <row r="1030" spans="1:16">
      <c r="A1030" s="2">
        <v>1803</v>
      </c>
      <c r="B1030" s="2" t="s">
        <v>2903</v>
      </c>
      <c r="C1030" s="2">
        <v>31454377</v>
      </c>
      <c r="D1030" s="2">
        <v>31454468</v>
      </c>
      <c r="E1030" s="2">
        <v>1</v>
      </c>
      <c r="F1030" s="2">
        <v>0</v>
      </c>
      <c r="G1030" s="2">
        <v>10</v>
      </c>
      <c r="H1030" s="2">
        <v>3</v>
      </c>
      <c r="I1030" s="2">
        <f t="shared" ref="I1030:I1093" si="16">H1030/G1030</f>
        <v>0.3</v>
      </c>
      <c r="J1030" s="2" t="s">
        <v>1892</v>
      </c>
      <c r="K1030" s="2">
        <v>1</v>
      </c>
      <c r="L1030" s="2">
        <v>0</v>
      </c>
      <c r="M1030" s="2">
        <v>0</v>
      </c>
      <c r="N1030" s="2" t="s">
        <v>1900</v>
      </c>
      <c r="O1030" s="2">
        <v>15346</v>
      </c>
      <c r="P1030" s="2" t="s">
        <v>2182</v>
      </c>
    </row>
    <row r="1031" spans="1:16">
      <c r="A1031" s="2">
        <v>1758</v>
      </c>
      <c r="B1031" s="2" t="s">
        <v>2899</v>
      </c>
      <c r="C1031" s="2">
        <v>45073883</v>
      </c>
      <c r="D1031" s="2">
        <v>45073934</v>
      </c>
      <c r="E1031" s="2">
        <v>1</v>
      </c>
      <c r="F1031" s="2">
        <v>0</v>
      </c>
      <c r="G1031" s="2">
        <v>10</v>
      </c>
      <c r="H1031" s="2">
        <v>3</v>
      </c>
      <c r="I1031" s="2">
        <f t="shared" si="16"/>
        <v>0.3</v>
      </c>
      <c r="J1031" s="2" t="s">
        <v>1892</v>
      </c>
      <c r="K1031" s="2"/>
      <c r="L1031" s="2"/>
      <c r="M1031" s="2">
        <v>0</v>
      </c>
      <c r="N1031" s="2" t="s">
        <v>1178</v>
      </c>
      <c r="O1031" s="2">
        <v>15379</v>
      </c>
      <c r="P1031" s="2" t="s">
        <v>2183</v>
      </c>
    </row>
    <row r="1032" spans="1:16">
      <c r="A1032" s="2">
        <v>826</v>
      </c>
      <c r="B1032" s="2" t="s">
        <v>2909</v>
      </c>
      <c r="C1032" s="2">
        <v>13952160</v>
      </c>
      <c r="D1032" s="2">
        <v>13952227</v>
      </c>
      <c r="E1032" s="2">
        <v>1</v>
      </c>
      <c r="F1032" s="2">
        <v>0</v>
      </c>
      <c r="G1032" s="2">
        <v>10</v>
      </c>
      <c r="H1032" s="2">
        <v>3</v>
      </c>
      <c r="I1032" s="2">
        <f t="shared" si="16"/>
        <v>0.3</v>
      </c>
      <c r="J1032" s="2" t="s">
        <v>1892</v>
      </c>
      <c r="K1032" s="2">
        <v>1</v>
      </c>
      <c r="L1032" s="2">
        <v>0</v>
      </c>
      <c r="M1032" s="2">
        <v>0</v>
      </c>
      <c r="N1032" s="2" t="s">
        <v>1900</v>
      </c>
      <c r="O1032" s="2">
        <v>15425</v>
      </c>
      <c r="P1032" s="2" t="s">
        <v>2184</v>
      </c>
    </row>
    <row r="1033" spans="1:16">
      <c r="A1033" s="2">
        <v>1145</v>
      </c>
      <c r="B1033" s="2" t="s">
        <v>2909</v>
      </c>
      <c r="C1033" s="2">
        <v>45414488</v>
      </c>
      <c r="D1033" s="2">
        <v>45414572</v>
      </c>
      <c r="E1033" s="2">
        <v>1</v>
      </c>
      <c r="F1033" s="2">
        <v>0</v>
      </c>
      <c r="G1033" s="2">
        <v>10</v>
      </c>
      <c r="H1033" s="2">
        <v>3</v>
      </c>
      <c r="I1033" s="2">
        <f t="shared" si="16"/>
        <v>0.3</v>
      </c>
      <c r="J1033" s="2" t="s">
        <v>1892</v>
      </c>
      <c r="K1033" s="2">
        <v>0</v>
      </c>
      <c r="L1033" s="2">
        <v>1</v>
      </c>
      <c r="M1033" s="2">
        <v>0</v>
      </c>
      <c r="N1033" s="2" t="s">
        <v>1179</v>
      </c>
      <c r="O1033" s="2">
        <v>15506</v>
      </c>
      <c r="P1033" s="2" t="s">
        <v>2185</v>
      </c>
    </row>
    <row r="1034" spans="1:16">
      <c r="A1034" s="2">
        <v>2290</v>
      </c>
      <c r="B1034" s="2" t="s">
        <v>2909</v>
      </c>
      <c r="C1034" s="2">
        <v>35611666</v>
      </c>
      <c r="D1034" s="2">
        <v>35611746</v>
      </c>
      <c r="E1034" s="2">
        <v>1</v>
      </c>
      <c r="F1034" s="2">
        <v>0</v>
      </c>
      <c r="G1034" s="2">
        <v>10</v>
      </c>
      <c r="H1034" s="2">
        <v>3</v>
      </c>
      <c r="I1034" s="2">
        <f t="shared" si="16"/>
        <v>0.3</v>
      </c>
      <c r="J1034" s="2" t="s">
        <v>1892</v>
      </c>
      <c r="K1034" s="2">
        <v>0</v>
      </c>
      <c r="L1034" s="2">
        <v>1</v>
      </c>
      <c r="M1034" s="2">
        <v>0</v>
      </c>
      <c r="N1034" s="2" t="s">
        <v>1180</v>
      </c>
      <c r="O1034" s="2">
        <v>15758</v>
      </c>
      <c r="P1034" s="2" t="s">
        <v>2186</v>
      </c>
    </row>
    <row r="1035" spans="1:16">
      <c r="A1035" s="2">
        <v>2289</v>
      </c>
      <c r="B1035" s="2" t="s">
        <v>2896</v>
      </c>
      <c r="C1035" s="2">
        <v>173169947</v>
      </c>
      <c r="D1035" s="2">
        <v>173170008</v>
      </c>
      <c r="E1035" s="2">
        <v>1</v>
      </c>
      <c r="F1035" s="2">
        <v>0</v>
      </c>
      <c r="G1035" s="2">
        <v>10</v>
      </c>
      <c r="H1035" s="2">
        <v>3</v>
      </c>
      <c r="I1035" s="2">
        <f t="shared" si="16"/>
        <v>0.3</v>
      </c>
      <c r="J1035" s="2" t="s">
        <v>1892</v>
      </c>
      <c r="K1035" s="2">
        <v>0</v>
      </c>
      <c r="L1035" s="2">
        <v>1</v>
      </c>
      <c r="M1035" s="2">
        <v>0</v>
      </c>
      <c r="N1035" s="2" t="s">
        <v>1180</v>
      </c>
      <c r="O1035" s="2">
        <v>15943</v>
      </c>
      <c r="P1035" s="2" t="s">
        <v>2186</v>
      </c>
    </row>
    <row r="1036" spans="1:16">
      <c r="A1036" s="2">
        <v>392</v>
      </c>
      <c r="B1036" s="2" t="s">
        <v>2891</v>
      </c>
      <c r="C1036" s="2">
        <v>44048345</v>
      </c>
      <c r="D1036" s="2">
        <v>44048420</v>
      </c>
      <c r="E1036" s="2">
        <v>1</v>
      </c>
      <c r="F1036" s="2">
        <v>0</v>
      </c>
      <c r="G1036" s="2">
        <v>10</v>
      </c>
      <c r="H1036" s="2">
        <v>3</v>
      </c>
      <c r="I1036" s="2">
        <f t="shared" si="16"/>
        <v>0.3</v>
      </c>
      <c r="J1036" s="2" t="s">
        <v>1892</v>
      </c>
      <c r="K1036" s="2">
        <v>0</v>
      </c>
      <c r="L1036" s="2">
        <v>1</v>
      </c>
      <c r="M1036" s="2">
        <v>0</v>
      </c>
      <c r="N1036" s="2" t="s">
        <v>1181</v>
      </c>
      <c r="O1036" s="2">
        <v>15981</v>
      </c>
      <c r="P1036" s="2" t="s">
        <v>2187</v>
      </c>
    </row>
    <row r="1037" spans="1:16">
      <c r="A1037" s="2">
        <v>302</v>
      </c>
      <c r="B1037" s="2" t="s">
        <v>2902</v>
      </c>
      <c r="C1037" s="2">
        <v>47391788</v>
      </c>
      <c r="D1037" s="2">
        <v>47391875</v>
      </c>
      <c r="E1037" s="2">
        <v>1</v>
      </c>
      <c r="F1037" s="2">
        <v>0</v>
      </c>
      <c r="G1037" s="2">
        <v>10</v>
      </c>
      <c r="H1037" s="2">
        <v>3</v>
      </c>
      <c r="I1037" s="2">
        <f t="shared" si="16"/>
        <v>0.3</v>
      </c>
      <c r="J1037" s="2" t="s">
        <v>1892</v>
      </c>
      <c r="K1037" s="2">
        <v>0</v>
      </c>
      <c r="L1037" s="2">
        <v>1</v>
      </c>
      <c r="M1037" s="2">
        <v>0</v>
      </c>
      <c r="N1037" s="2" t="s">
        <v>1182</v>
      </c>
      <c r="O1037" s="2">
        <v>16025</v>
      </c>
      <c r="P1037" s="2" t="s">
        <v>2188</v>
      </c>
    </row>
    <row r="1038" spans="1:16">
      <c r="A1038" s="2">
        <v>2442</v>
      </c>
      <c r="B1038" s="2" t="s">
        <v>2906</v>
      </c>
      <c r="C1038" s="2">
        <v>27501800</v>
      </c>
      <c r="D1038" s="2">
        <v>27501848</v>
      </c>
      <c r="E1038" s="2">
        <v>1</v>
      </c>
      <c r="F1038" s="2">
        <v>0</v>
      </c>
      <c r="G1038" s="2">
        <v>10</v>
      </c>
      <c r="H1038" s="2">
        <v>3</v>
      </c>
      <c r="I1038" s="2">
        <f t="shared" si="16"/>
        <v>0.3</v>
      </c>
      <c r="J1038" s="2" t="s">
        <v>1892</v>
      </c>
      <c r="K1038" s="2">
        <v>0</v>
      </c>
      <c r="L1038" s="2">
        <v>1</v>
      </c>
      <c r="M1038" s="2">
        <v>0</v>
      </c>
      <c r="N1038" s="2" t="s">
        <v>1183</v>
      </c>
      <c r="O1038" s="2">
        <v>16113</v>
      </c>
      <c r="P1038" s="2" t="s">
        <v>2189</v>
      </c>
    </row>
    <row r="1039" spans="1:16">
      <c r="A1039" s="2">
        <v>1511</v>
      </c>
      <c r="B1039" s="2" t="s">
        <v>2897</v>
      </c>
      <c r="C1039" s="2">
        <v>57541719</v>
      </c>
      <c r="D1039" s="2">
        <v>57541802</v>
      </c>
      <c r="E1039" s="2">
        <v>1</v>
      </c>
      <c r="F1039" s="2">
        <v>0</v>
      </c>
      <c r="G1039" s="2">
        <v>10</v>
      </c>
      <c r="H1039" s="2">
        <v>3</v>
      </c>
      <c r="I1039" s="2">
        <f t="shared" si="16"/>
        <v>0.3</v>
      </c>
      <c r="J1039" s="2" t="s">
        <v>1892</v>
      </c>
      <c r="K1039" s="2">
        <v>0</v>
      </c>
      <c r="L1039" s="2">
        <v>1</v>
      </c>
      <c r="M1039" s="2">
        <v>0</v>
      </c>
      <c r="N1039" s="2" t="s">
        <v>1184</v>
      </c>
      <c r="O1039" s="2">
        <v>16356</v>
      </c>
      <c r="P1039" s="2" t="s">
        <v>2190</v>
      </c>
    </row>
    <row r="1040" spans="1:16">
      <c r="A1040" s="2">
        <v>483</v>
      </c>
      <c r="B1040" s="2" t="s">
        <v>2897</v>
      </c>
      <c r="C1040" s="2">
        <v>196377801</v>
      </c>
      <c r="D1040" s="2">
        <v>196377986</v>
      </c>
      <c r="E1040" s="2">
        <v>1</v>
      </c>
      <c r="F1040" s="2">
        <v>0</v>
      </c>
      <c r="G1040" s="2">
        <v>20</v>
      </c>
      <c r="H1040" s="2">
        <v>6</v>
      </c>
      <c r="I1040" s="2">
        <f t="shared" si="16"/>
        <v>0.3</v>
      </c>
      <c r="J1040" s="2" t="s">
        <v>1892</v>
      </c>
      <c r="K1040" s="2">
        <v>0</v>
      </c>
      <c r="L1040" s="2">
        <v>1</v>
      </c>
      <c r="M1040" s="2">
        <v>0</v>
      </c>
      <c r="N1040" s="2" t="s">
        <v>1185</v>
      </c>
      <c r="O1040" s="2">
        <v>16425</v>
      </c>
      <c r="P1040" s="2" t="s">
        <v>2732</v>
      </c>
    </row>
    <row r="1041" spans="1:16">
      <c r="A1041" s="2">
        <v>2462</v>
      </c>
      <c r="B1041" s="2" t="s">
        <v>2895</v>
      </c>
      <c r="C1041" s="2">
        <v>177420273</v>
      </c>
      <c r="D1041" s="2">
        <v>177420336</v>
      </c>
      <c r="E1041" s="2">
        <v>1</v>
      </c>
      <c r="F1041" s="2">
        <v>0</v>
      </c>
      <c r="G1041" s="2">
        <v>10</v>
      </c>
      <c r="H1041" s="2">
        <v>3</v>
      </c>
      <c r="I1041" s="2">
        <f t="shared" si="16"/>
        <v>0.3</v>
      </c>
      <c r="J1041" s="2" t="s">
        <v>1892</v>
      </c>
      <c r="K1041" s="2">
        <v>0</v>
      </c>
      <c r="L1041" s="2">
        <v>1</v>
      </c>
      <c r="M1041" s="2">
        <v>0</v>
      </c>
      <c r="N1041" s="2" t="s">
        <v>1186</v>
      </c>
      <c r="O1041" s="2">
        <v>16609</v>
      </c>
      <c r="P1041" s="2" t="s">
        <v>2808</v>
      </c>
    </row>
    <row r="1042" spans="1:16">
      <c r="A1042" s="2">
        <v>43</v>
      </c>
      <c r="B1042" s="2" t="s">
        <v>2900</v>
      </c>
      <c r="C1042" s="2">
        <v>81574159</v>
      </c>
      <c r="D1042" s="2">
        <v>81574220</v>
      </c>
      <c r="E1042" s="2">
        <v>1</v>
      </c>
      <c r="F1042" s="2">
        <v>0</v>
      </c>
      <c r="G1042" s="2">
        <v>10</v>
      </c>
      <c r="H1042" s="2">
        <v>3</v>
      </c>
      <c r="I1042" s="2">
        <f t="shared" si="16"/>
        <v>0.3</v>
      </c>
      <c r="J1042" s="2" t="s">
        <v>1892</v>
      </c>
      <c r="K1042" s="2">
        <v>0</v>
      </c>
      <c r="L1042" s="2">
        <v>1</v>
      </c>
      <c r="M1042" s="2">
        <v>0</v>
      </c>
      <c r="N1042" s="2" t="s">
        <v>1187</v>
      </c>
      <c r="O1042" s="2">
        <v>16711</v>
      </c>
      <c r="P1042" s="2" t="s">
        <v>2191</v>
      </c>
    </row>
    <row r="1043" spans="1:16">
      <c r="A1043" s="2">
        <v>2376</v>
      </c>
      <c r="B1043" s="2" t="s">
        <v>2889</v>
      </c>
      <c r="C1043" s="2">
        <v>143123377</v>
      </c>
      <c r="D1043" s="2">
        <v>143123423</v>
      </c>
      <c r="E1043" s="2">
        <v>1</v>
      </c>
      <c r="F1043" s="2">
        <v>0</v>
      </c>
      <c r="G1043" s="2">
        <v>10</v>
      </c>
      <c r="H1043" s="2">
        <v>3</v>
      </c>
      <c r="I1043" s="2">
        <f t="shared" si="16"/>
        <v>0.3</v>
      </c>
      <c r="J1043" s="2" t="s">
        <v>1892</v>
      </c>
      <c r="K1043" s="2">
        <v>0</v>
      </c>
      <c r="L1043" s="2">
        <v>1</v>
      </c>
      <c r="M1043" s="2">
        <v>0</v>
      </c>
      <c r="N1043" s="2" t="s">
        <v>1188</v>
      </c>
      <c r="O1043" s="2">
        <v>16785</v>
      </c>
      <c r="P1043" s="2" t="s">
        <v>2192</v>
      </c>
    </row>
    <row r="1044" spans="1:16">
      <c r="A1044" s="2">
        <v>2630</v>
      </c>
      <c r="B1044" s="2" t="s">
        <v>2887</v>
      </c>
      <c r="C1044" s="2">
        <v>132880428</v>
      </c>
      <c r="D1044" s="2">
        <v>132880494</v>
      </c>
      <c r="E1044" s="2">
        <v>1</v>
      </c>
      <c r="F1044" s="2">
        <v>0</v>
      </c>
      <c r="G1044" s="2">
        <v>10</v>
      </c>
      <c r="H1044" s="2">
        <v>3</v>
      </c>
      <c r="I1044" s="2">
        <f t="shared" si="16"/>
        <v>0.3</v>
      </c>
      <c r="J1044" s="2" t="s">
        <v>1892</v>
      </c>
      <c r="K1044" s="2">
        <v>0</v>
      </c>
      <c r="L1044" s="2">
        <v>1</v>
      </c>
      <c r="M1044" s="2">
        <v>0</v>
      </c>
      <c r="N1044" s="2" t="s">
        <v>1189</v>
      </c>
      <c r="O1044" s="2">
        <v>17209</v>
      </c>
      <c r="P1044" s="2" t="s">
        <v>2193</v>
      </c>
    </row>
    <row r="1045" spans="1:16">
      <c r="A1045" s="2">
        <v>1379</v>
      </c>
      <c r="B1045" s="2" t="s">
        <v>2892</v>
      </c>
      <c r="C1045" s="2">
        <v>31126103</v>
      </c>
      <c r="D1045" s="2">
        <v>31126373</v>
      </c>
      <c r="E1045" s="2">
        <v>1</v>
      </c>
      <c r="F1045" s="2">
        <v>0</v>
      </c>
      <c r="G1045" s="2">
        <v>37</v>
      </c>
      <c r="H1045" s="2">
        <v>11</v>
      </c>
      <c r="I1045" s="2">
        <f t="shared" si="16"/>
        <v>0.29729729729729731</v>
      </c>
      <c r="J1045" s="2" t="s">
        <v>1892</v>
      </c>
      <c r="K1045" s="2">
        <v>0</v>
      </c>
      <c r="L1045" s="2">
        <v>1</v>
      </c>
      <c r="M1045" s="2">
        <v>0</v>
      </c>
      <c r="N1045" s="2" t="s">
        <v>1190</v>
      </c>
      <c r="O1045" s="2">
        <v>17300</v>
      </c>
      <c r="P1045" s="2" t="s">
        <v>2194</v>
      </c>
    </row>
    <row r="1046" spans="1:16">
      <c r="A1046" s="2">
        <v>1841</v>
      </c>
      <c r="B1046" s="2" t="s">
        <v>2905</v>
      </c>
      <c r="C1046" s="2">
        <v>203615203</v>
      </c>
      <c r="D1046" s="2">
        <v>203615245</v>
      </c>
      <c r="E1046" s="2">
        <v>1</v>
      </c>
      <c r="F1046" s="2">
        <v>0</v>
      </c>
      <c r="G1046" s="2">
        <v>7</v>
      </c>
      <c r="H1046" s="2">
        <v>2</v>
      </c>
      <c r="I1046" s="2">
        <f t="shared" si="16"/>
        <v>0.2857142857142857</v>
      </c>
      <c r="J1046" s="2" t="s">
        <v>1892</v>
      </c>
      <c r="K1046" s="2">
        <v>0</v>
      </c>
      <c r="L1046" s="2">
        <v>1</v>
      </c>
      <c r="M1046" s="2">
        <v>0</v>
      </c>
      <c r="N1046" s="2" t="s">
        <v>1191</v>
      </c>
      <c r="O1046" s="2">
        <v>17395</v>
      </c>
      <c r="P1046" s="2" t="s">
        <v>2195</v>
      </c>
    </row>
    <row r="1047" spans="1:16">
      <c r="A1047" s="2">
        <v>1173</v>
      </c>
      <c r="B1047" s="2" t="s">
        <v>2905</v>
      </c>
      <c r="C1047" s="2">
        <v>205144713</v>
      </c>
      <c r="D1047" s="2">
        <v>205144755</v>
      </c>
      <c r="E1047" s="2">
        <v>1</v>
      </c>
      <c r="F1047" s="2">
        <v>0</v>
      </c>
      <c r="G1047" s="2">
        <v>7</v>
      </c>
      <c r="H1047" s="2">
        <v>2</v>
      </c>
      <c r="I1047" s="2">
        <f t="shared" si="16"/>
        <v>0.2857142857142857</v>
      </c>
      <c r="J1047" s="2" t="s">
        <v>1892</v>
      </c>
      <c r="K1047" s="2">
        <v>1</v>
      </c>
      <c r="L1047" s="2">
        <v>0</v>
      </c>
      <c r="M1047" s="2">
        <v>0</v>
      </c>
      <c r="N1047" s="2" t="s">
        <v>1900</v>
      </c>
      <c r="O1047" s="2">
        <v>17430</v>
      </c>
      <c r="P1047" s="2" t="s">
        <v>2196</v>
      </c>
    </row>
    <row r="1048" spans="1:16">
      <c r="A1048" s="2">
        <v>2143</v>
      </c>
      <c r="B1048" s="2" t="s">
        <v>2905</v>
      </c>
      <c r="C1048" s="2">
        <v>20084859</v>
      </c>
      <c r="D1048" s="2">
        <v>20084901</v>
      </c>
      <c r="E1048" s="2">
        <v>1</v>
      </c>
      <c r="F1048" s="2">
        <v>0</v>
      </c>
      <c r="G1048" s="2">
        <v>7</v>
      </c>
      <c r="H1048" s="2">
        <v>2</v>
      </c>
      <c r="I1048" s="2">
        <f t="shared" si="16"/>
        <v>0.2857142857142857</v>
      </c>
      <c r="J1048" s="2" t="s">
        <v>1892</v>
      </c>
      <c r="K1048" s="2">
        <v>0</v>
      </c>
      <c r="L1048" s="2">
        <v>1</v>
      </c>
      <c r="M1048" s="2">
        <v>0</v>
      </c>
      <c r="N1048" s="2" t="s">
        <v>1192</v>
      </c>
      <c r="O1048" s="2">
        <v>17661</v>
      </c>
      <c r="P1048" s="5">
        <v>41336</v>
      </c>
    </row>
    <row r="1049" spans="1:16">
      <c r="A1049" s="2">
        <v>913</v>
      </c>
      <c r="B1049" s="2" t="s">
        <v>2905</v>
      </c>
      <c r="C1049" s="2">
        <v>183958390</v>
      </c>
      <c r="D1049" s="2">
        <v>183958444</v>
      </c>
      <c r="E1049" s="2">
        <v>1</v>
      </c>
      <c r="F1049" s="2">
        <v>0</v>
      </c>
      <c r="G1049" s="2">
        <v>14</v>
      </c>
      <c r="H1049" s="2">
        <v>4</v>
      </c>
      <c r="I1049" s="2">
        <f t="shared" si="16"/>
        <v>0.2857142857142857</v>
      </c>
      <c r="J1049" s="2" t="s">
        <v>1892</v>
      </c>
      <c r="K1049" s="2">
        <v>1</v>
      </c>
      <c r="L1049" s="2">
        <v>0</v>
      </c>
      <c r="M1049" s="2">
        <v>0</v>
      </c>
      <c r="N1049" s="2" t="s">
        <v>1900</v>
      </c>
      <c r="O1049" s="2">
        <v>17668</v>
      </c>
      <c r="P1049" s="2" t="s">
        <v>2197</v>
      </c>
    </row>
    <row r="1050" spans="1:16">
      <c r="A1050" s="2">
        <v>454</v>
      </c>
      <c r="B1050" s="2" t="s">
        <v>2886</v>
      </c>
      <c r="C1050" s="2">
        <v>75669029</v>
      </c>
      <c r="D1050" s="2">
        <v>75669071</v>
      </c>
      <c r="E1050" s="2">
        <v>1</v>
      </c>
      <c r="F1050" s="2">
        <v>0</v>
      </c>
      <c r="G1050" s="2">
        <v>7</v>
      </c>
      <c r="H1050" s="2">
        <v>2</v>
      </c>
      <c r="I1050" s="2">
        <f t="shared" si="16"/>
        <v>0.2857142857142857</v>
      </c>
      <c r="J1050" s="2" t="s">
        <v>1892</v>
      </c>
      <c r="K1050" s="2">
        <v>0</v>
      </c>
      <c r="L1050" s="2">
        <v>1</v>
      </c>
      <c r="M1050" s="2">
        <v>0</v>
      </c>
      <c r="N1050" s="2" t="s">
        <v>1193</v>
      </c>
      <c r="O1050" s="2">
        <v>17763</v>
      </c>
      <c r="P1050" s="2" t="s">
        <v>2143</v>
      </c>
    </row>
    <row r="1051" spans="1:16">
      <c r="A1051" s="2">
        <v>914</v>
      </c>
      <c r="B1051" s="2" t="s">
        <v>2898</v>
      </c>
      <c r="C1051" s="2">
        <v>65259375</v>
      </c>
      <c r="D1051" s="2">
        <v>65259417</v>
      </c>
      <c r="E1051" s="2">
        <v>1</v>
      </c>
      <c r="F1051" s="2">
        <v>0</v>
      </c>
      <c r="G1051" s="2">
        <v>7</v>
      </c>
      <c r="H1051" s="2">
        <v>2</v>
      </c>
      <c r="I1051" s="2">
        <f t="shared" si="16"/>
        <v>0.2857142857142857</v>
      </c>
      <c r="J1051" s="2" t="s">
        <v>1892</v>
      </c>
      <c r="K1051" s="2">
        <v>1</v>
      </c>
      <c r="L1051" s="2">
        <v>0</v>
      </c>
      <c r="M1051" s="2">
        <v>0</v>
      </c>
      <c r="N1051" s="2" t="s">
        <v>1900</v>
      </c>
      <c r="O1051" s="2">
        <v>17842</v>
      </c>
      <c r="P1051" s="2" t="s">
        <v>2197</v>
      </c>
    </row>
    <row r="1052" spans="1:16">
      <c r="A1052" s="2">
        <v>25</v>
      </c>
      <c r="B1052" s="2" t="s">
        <v>2898</v>
      </c>
      <c r="C1052" s="2">
        <v>17374535</v>
      </c>
      <c r="D1052" s="2">
        <v>17374577</v>
      </c>
      <c r="E1052" s="2">
        <v>1</v>
      </c>
      <c r="F1052" s="2">
        <v>0</v>
      </c>
      <c r="G1052" s="2">
        <v>7</v>
      </c>
      <c r="H1052" s="2">
        <v>2</v>
      </c>
      <c r="I1052" s="2">
        <f t="shared" si="16"/>
        <v>0.2857142857142857</v>
      </c>
      <c r="J1052" s="2" t="s">
        <v>1892</v>
      </c>
      <c r="K1052" s="2">
        <v>1</v>
      </c>
      <c r="L1052" s="2">
        <v>0</v>
      </c>
      <c r="M1052" s="2">
        <v>0</v>
      </c>
      <c r="N1052" s="2" t="s">
        <v>1900</v>
      </c>
      <c r="O1052" s="2">
        <v>17941</v>
      </c>
      <c r="P1052" s="2" t="s">
        <v>2198</v>
      </c>
    </row>
    <row r="1053" spans="1:16">
      <c r="A1053" s="2">
        <v>1984</v>
      </c>
      <c r="B1053" s="2" t="s">
        <v>2898</v>
      </c>
      <c r="C1053" s="2">
        <v>65266955</v>
      </c>
      <c r="D1053" s="2">
        <v>65266997</v>
      </c>
      <c r="E1053" s="2">
        <v>1</v>
      </c>
      <c r="F1053" s="2">
        <v>0</v>
      </c>
      <c r="G1053" s="2">
        <v>7</v>
      </c>
      <c r="H1053" s="2">
        <v>2</v>
      </c>
      <c r="I1053" s="2">
        <f t="shared" si="16"/>
        <v>0.2857142857142857</v>
      </c>
      <c r="J1053" s="2" t="s">
        <v>1892</v>
      </c>
      <c r="K1053" s="2">
        <v>1</v>
      </c>
      <c r="L1053" s="2">
        <v>0</v>
      </c>
      <c r="M1053" s="2">
        <v>0</v>
      </c>
      <c r="N1053" s="2" t="s">
        <v>1900</v>
      </c>
      <c r="O1053" s="2">
        <v>17942</v>
      </c>
      <c r="P1053" s="2" t="s">
        <v>2199</v>
      </c>
    </row>
    <row r="1054" spans="1:16">
      <c r="A1054" s="2">
        <v>42</v>
      </c>
      <c r="B1054" s="2" t="s">
        <v>2898</v>
      </c>
      <c r="C1054" s="2">
        <v>68658496</v>
      </c>
      <c r="D1054" s="2">
        <v>68658586</v>
      </c>
      <c r="E1054" s="2">
        <v>1</v>
      </c>
      <c r="F1054" s="2">
        <v>0</v>
      </c>
      <c r="G1054" s="2">
        <v>14</v>
      </c>
      <c r="H1054" s="2">
        <v>4</v>
      </c>
      <c r="I1054" s="2">
        <f t="shared" si="16"/>
        <v>0.2857142857142857</v>
      </c>
      <c r="J1054" s="2" t="s">
        <v>1892</v>
      </c>
      <c r="K1054" s="2">
        <v>0</v>
      </c>
      <c r="L1054" s="2">
        <v>1</v>
      </c>
      <c r="M1054" s="2">
        <v>0</v>
      </c>
      <c r="N1054" s="2" t="s">
        <v>1187</v>
      </c>
      <c r="O1054" s="2">
        <v>17959</v>
      </c>
      <c r="P1054" s="2" t="s">
        <v>2191</v>
      </c>
    </row>
    <row r="1055" spans="1:16">
      <c r="A1055" s="2">
        <v>1336</v>
      </c>
      <c r="B1055" s="2" t="s">
        <v>2898</v>
      </c>
      <c r="C1055" s="2">
        <v>46315632</v>
      </c>
      <c r="D1055" s="2">
        <v>46315674</v>
      </c>
      <c r="E1055" s="2">
        <v>1</v>
      </c>
      <c r="F1055" s="2">
        <v>0</v>
      </c>
      <c r="G1055" s="2">
        <v>7</v>
      </c>
      <c r="H1055" s="2">
        <v>2</v>
      </c>
      <c r="I1055" s="2">
        <f t="shared" si="16"/>
        <v>0.2857142857142857</v>
      </c>
      <c r="J1055" s="2" t="s">
        <v>1892</v>
      </c>
      <c r="K1055" s="2">
        <v>0</v>
      </c>
      <c r="L1055" s="2">
        <v>1</v>
      </c>
      <c r="M1055" s="2">
        <v>0</v>
      </c>
      <c r="N1055" s="2" t="s">
        <v>1194</v>
      </c>
      <c r="O1055" s="2">
        <v>18007</v>
      </c>
      <c r="P1055" s="2" t="s">
        <v>2200</v>
      </c>
    </row>
    <row r="1056" spans="1:16">
      <c r="A1056" s="2">
        <v>981</v>
      </c>
      <c r="B1056" s="2" t="s">
        <v>2898</v>
      </c>
      <c r="C1056" s="2">
        <v>78757093</v>
      </c>
      <c r="D1056" s="2">
        <v>78757135</v>
      </c>
      <c r="E1056" s="2">
        <v>1</v>
      </c>
      <c r="F1056" s="2">
        <v>0</v>
      </c>
      <c r="G1056" s="2">
        <v>7</v>
      </c>
      <c r="H1056" s="2">
        <v>2</v>
      </c>
      <c r="I1056" s="2">
        <f t="shared" si="16"/>
        <v>0.2857142857142857</v>
      </c>
      <c r="J1056" s="2" t="s">
        <v>1892</v>
      </c>
      <c r="K1056" s="2">
        <v>0</v>
      </c>
      <c r="L1056" s="2">
        <v>1</v>
      </c>
      <c r="M1056" s="2">
        <v>0</v>
      </c>
      <c r="N1056" s="2" t="s">
        <v>1195</v>
      </c>
      <c r="O1056" s="2">
        <v>18162</v>
      </c>
      <c r="P1056" s="2" t="s">
        <v>2201</v>
      </c>
    </row>
    <row r="1057" spans="1:16">
      <c r="A1057" s="2">
        <v>2623</v>
      </c>
      <c r="B1057" s="2" t="s">
        <v>2892</v>
      </c>
      <c r="C1057" s="2">
        <v>110907154</v>
      </c>
      <c r="D1057" s="2">
        <v>110907196</v>
      </c>
      <c r="E1057" s="2">
        <v>1</v>
      </c>
      <c r="F1057" s="2">
        <v>0</v>
      </c>
      <c r="G1057" s="2">
        <v>7</v>
      </c>
      <c r="H1057" s="2">
        <v>2</v>
      </c>
      <c r="I1057" s="2">
        <f t="shared" si="16"/>
        <v>0.2857142857142857</v>
      </c>
      <c r="J1057" s="2" t="s">
        <v>1892</v>
      </c>
      <c r="K1057" s="2">
        <v>0</v>
      </c>
      <c r="L1057" s="2">
        <v>1</v>
      </c>
      <c r="M1057" s="2">
        <v>0</v>
      </c>
      <c r="N1057" s="2" t="s">
        <v>1196</v>
      </c>
      <c r="O1057" s="2">
        <v>18213</v>
      </c>
      <c r="P1057" s="2" t="s">
        <v>2202</v>
      </c>
    </row>
    <row r="1058" spans="1:16">
      <c r="A1058" s="2">
        <v>1617</v>
      </c>
      <c r="B1058" s="2" t="s">
        <v>2894</v>
      </c>
      <c r="C1058" s="2">
        <v>50467612</v>
      </c>
      <c r="D1058" s="2">
        <v>50467654</v>
      </c>
      <c r="E1058" s="2">
        <v>1</v>
      </c>
      <c r="F1058" s="2">
        <v>0</v>
      </c>
      <c r="G1058" s="2">
        <v>7</v>
      </c>
      <c r="H1058" s="2">
        <v>2</v>
      </c>
      <c r="I1058" s="2">
        <f t="shared" si="16"/>
        <v>0.2857142857142857</v>
      </c>
      <c r="J1058" s="2" t="s">
        <v>1892</v>
      </c>
      <c r="K1058" s="2">
        <v>1</v>
      </c>
      <c r="L1058" s="2">
        <v>0</v>
      </c>
      <c r="M1058" s="2">
        <v>0</v>
      </c>
      <c r="N1058" s="2" t="s">
        <v>1900</v>
      </c>
      <c r="O1058" s="2">
        <v>18280</v>
      </c>
      <c r="P1058" s="2" t="s">
        <v>2203</v>
      </c>
    </row>
    <row r="1059" spans="1:16">
      <c r="A1059" s="2">
        <v>1855</v>
      </c>
      <c r="B1059" s="2" t="s">
        <v>2904</v>
      </c>
      <c r="C1059" s="2">
        <v>29138252</v>
      </c>
      <c r="D1059" s="2">
        <v>29138294</v>
      </c>
      <c r="E1059" s="2">
        <v>1</v>
      </c>
      <c r="F1059" s="2">
        <v>0</v>
      </c>
      <c r="G1059" s="2">
        <v>7</v>
      </c>
      <c r="H1059" s="2">
        <v>2</v>
      </c>
      <c r="I1059" s="2">
        <f t="shared" si="16"/>
        <v>0.2857142857142857</v>
      </c>
      <c r="J1059" s="2" t="s">
        <v>1892</v>
      </c>
      <c r="K1059" s="2">
        <v>0</v>
      </c>
      <c r="L1059" s="2">
        <v>1</v>
      </c>
      <c r="M1059" s="2">
        <v>0</v>
      </c>
      <c r="N1059" s="2" t="s">
        <v>1197</v>
      </c>
      <c r="O1059" s="2">
        <v>18286</v>
      </c>
      <c r="P1059" s="2" t="s">
        <v>2204</v>
      </c>
    </row>
    <row r="1060" spans="1:16">
      <c r="A1060" s="2">
        <v>842</v>
      </c>
      <c r="B1060" s="2" t="s">
        <v>2904</v>
      </c>
      <c r="C1060" s="2">
        <v>75932344</v>
      </c>
      <c r="D1060" s="2">
        <v>75932386</v>
      </c>
      <c r="E1060" s="2">
        <v>1</v>
      </c>
      <c r="F1060" s="2">
        <v>0</v>
      </c>
      <c r="G1060" s="2">
        <v>7</v>
      </c>
      <c r="H1060" s="2">
        <v>2</v>
      </c>
      <c r="I1060" s="2">
        <f t="shared" si="16"/>
        <v>0.2857142857142857</v>
      </c>
      <c r="J1060" s="2" t="s">
        <v>1892</v>
      </c>
      <c r="K1060" s="2">
        <v>0</v>
      </c>
      <c r="L1060" s="2">
        <v>1</v>
      </c>
      <c r="M1060" s="2">
        <v>0</v>
      </c>
      <c r="N1060" s="2" t="s">
        <v>1198</v>
      </c>
      <c r="O1060" s="2">
        <v>18305</v>
      </c>
      <c r="P1060" s="2" t="s">
        <v>2205</v>
      </c>
    </row>
    <row r="1061" spans="1:16">
      <c r="A1061" s="2">
        <v>318</v>
      </c>
      <c r="B1061" s="2" t="s">
        <v>2904</v>
      </c>
      <c r="C1061" s="2">
        <v>75322007</v>
      </c>
      <c r="D1061" s="2">
        <v>75322049</v>
      </c>
      <c r="E1061" s="2">
        <v>1</v>
      </c>
      <c r="F1061" s="2">
        <v>0</v>
      </c>
      <c r="G1061" s="2">
        <v>7</v>
      </c>
      <c r="H1061" s="2">
        <v>2</v>
      </c>
      <c r="I1061" s="2">
        <f t="shared" si="16"/>
        <v>0.2857142857142857</v>
      </c>
      <c r="J1061" s="2" t="s">
        <v>1892</v>
      </c>
      <c r="K1061" s="2">
        <v>0</v>
      </c>
      <c r="L1061" s="2">
        <v>1</v>
      </c>
      <c r="M1061" s="2">
        <v>0</v>
      </c>
      <c r="N1061" s="2" t="s">
        <v>1199</v>
      </c>
      <c r="O1061" s="2">
        <v>18313</v>
      </c>
      <c r="P1061" s="2" t="s">
        <v>2206</v>
      </c>
    </row>
    <row r="1062" spans="1:16">
      <c r="A1062" s="2">
        <v>1856</v>
      </c>
      <c r="B1062" s="2" t="s">
        <v>2904</v>
      </c>
      <c r="C1062" s="2">
        <v>75958995</v>
      </c>
      <c r="D1062" s="2">
        <v>75959037</v>
      </c>
      <c r="E1062" s="2">
        <v>1</v>
      </c>
      <c r="F1062" s="2">
        <v>0</v>
      </c>
      <c r="G1062" s="2">
        <v>7</v>
      </c>
      <c r="H1062" s="2">
        <v>2</v>
      </c>
      <c r="I1062" s="2">
        <f t="shared" si="16"/>
        <v>0.2857142857142857</v>
      </c>
      <c r="J1062" s="2" t="s">
        <v>1892</v>
      </c>
      <c r="K1062" s="2">
        <v>0</v>
      </c>
      <c r="L1062" s="2">
        <v>1</v>
      </c>
      <c r="M1062" s="2">
        <v>0</v>
      </c>
      <c r="N1062" s="2" t="s">
        <v>1197</v>
      </c>
      <c r="O1062" s="2">
        <v>18401</v>
      </c>
      <c r="P1062" s="2" t="s">
        <v>2204</v>
      </c>
    </row>
    <row r="1063" spans="1:16">
      <c r="A1063" s="2">
        <v>597</v>
      </c>
      <c r="B1063" s="2" t="s">
        <v>2904</v>
      </c>
      <c r="C1063" s="2">
        <v>74189863</v>
      </c>
      <c r="D1063" s="2">
        <v>74189905</v>
      </c>
      <c r="E1063" s="2">
        <v>1</v>
      </c>
      <c r="F1063" s="2">
        <v>0</v>
      </c>
      <c r="G1063" s="2">
        <v>7</v>
      </c>
      <c r="H1063" s="2">
        <v>2</v>
      </c>
      <c r="I1063" s="2">
        <f t="shared" si="16"/>
        <v>0.2857142857142857</v>
      </c>
      <c r="J1063" s="2" t="s">
        <v>1892</v>
      </c>
      <c r="K1063" s="2">
        <v>0</v>
      </c>
      <c r="L1063" s="2">
        <v>1</v>
      </c>
      <c r="M1063" s="2">
        <v>0</v>
      </c>
      <c r="N1063" s="2" t="s">
        <v>1200</v>
      </c>
      <c r="O1063" s="2">
        <v>18509</v>
      </c>
      <c r="P1063" s="2" t="s">
        <v>2207</v>
      </c>
    </row>
    <row r="1064" spans="1:16">
      <c r="A1064" s="2">
        <v>1403</v>
      </c>
      <c r="B1064" s="2" t="s">
        <v>2903</v>
      </c>
      <c r="C1064" s="2">
        <v>87929548</v>
      </c>
      <c r="D1064" s="2">
        <v>87929590</v>
      </c>
      <c r="E1064" s="2">
        <v>1</v>
      </c>
      <c r="F1064" s="2">
        <v>0</v>
      </c>
      <c r="G1064" s="2">
        <v>7</v>
      </c>
      <c r="H1064" s="2">
        <v>2</v>
      </c>
      <c r="I1064" s="2">
        <f t="shared" si="16"/>
        <v>0.2857142857142857</v>
      </c>
      <c r="J1064" s="2" t="s">
        <v>1892</v>
      </c>
      <c r="K1064" s="2">
        <v>1</v>
      </c>
      <c r="L1064" s="2">
        <v>0</v>
      </c>
      <c r="M1064" s="2">
        <v>0</v>
      </c>
      <c r="N1064" s="2" t="s">
        <v>1900</v>
      </c>
      <c r="O1064" s="2">
        <v>18554</v>
      </c>
      <c r="P1064" s="2" t="s">
        <v>2208</v>
      </c>
    </row>
    <row r="1065" spans="1:16">
      <c r="A1065" s="2">
        <v>1098</v>
      </c>
      <c r="B1065" s="2" t="s">
        <v>2903</v>
      </c>
      <c r="C1065" s="2">
        <v>11929843</v>
      </c>
      <c r="D1065" s="2">
        <v>11929885</v>
      </c>
      <c r="E1065" s="2">
        <v>1</v>
      </c>
      <c r="F1065" s="2">
        <v>0</v>
      </c>
      <c r="G1065" s="2">
        <v>7</v>
      </c>
      <c r="H1065" s="2">
        <v>2</v>
      </c>
      <c r="I1065" s="2">
        <f t="shared" si="16"/>
        <v>0.2857142857142857</v>
      </c>
      <c r="J1065" s="2" t="s">
        <v>1892</v>
      </c>
      <c r="K1065" s="2">
        <v>1</v>
      </c>
      <c r="L1065" s="2">
        <v>0</v>
      </c>
      <c r="M1065" s="2">
        <v>0</v>
      </c>
      <c r="N1065" s="2" t="s">
        <v>1900</v>
      </c>
      <c r="O1065" s="2">
        <v>18716</v>
      </c>
      <c r="P1065" s="2" t="s">
        <v>2209</v>
      </c>
    </row>
    <row r="1066" spans="1:16">
      <c r="A1066" s="2">
        <v>931</v>
      </c>
      <c r="B1066" s="2" t="s">
        <v>2903</v>
      </c>
      <c r="C1066" s="2">
        <v>30546450</v>
      </c>
      <c r="D1066" s="2">
        <v>30546492</v>
      </c>
      <c r="E1066" s="2">
        <v>1</v>
      </c>
      <c r="F1066" s="2">
        <v>0</v>
      </c>
      <c r="G1066" s="2">
        <v>7</v>
      </c>
      <c r="H1066" s="2">
        <v>2</v>
      </c>
      <c r="I1066" s="2">
        <f t="shared" si="16"/>
        <v>0.2857142857142857</v>
      </c>
      <c r="J1066" s="2" t="s">
        <v>1892</v>
      </c>
      <c r="K1066" s="2">
        <v>0</v>
      </c>
      <c r="L1066" s="2">
        <v>1</v>
      </c>
      <c r="M1066" s="2">
        <v>0</v>
      </c>
      <c r="N1066" s="2" t="s">
        <v>1201</v>
      </c>
      <c r="O1066" s="2">
        <v>18718</v>
      </c>
      <c r="P1066" s="2" t="s">
        <v>2210</v>
      </c>
    </row>
    <row r="1067" spans="1:16">
      <c r="A1067" s="2">
        <v>248</v>
      </c>
      <c r="B1067" s="2" t="s">
        <v>2903</v>
      </c>
      <c r="C1067" s="2">
        <v>2317852</v>
      </c>
      <c r="D1067" s="2">
        <v>2317894</v>
      </c>
      <c r="E1067" s="2">
        <v>1</v>
      </c>
      <c r="F1067" s="2">
        <v>0</v>
      </c>
      <c r="G1067" s="2">
        <v>7</v>
      </c>
      <c r="H1067" s="2">
        <v>2</v>
      </c>
      <c r="I1067" s="2">
        <f t="shared" si="16"/>
        <v>0.2857142857142857</v>
      </c>
      <c r="J1067" s="2" t="s">
        <v>1892</v>
      </c>
      <c r="K1067" s="2">
        <v>1</v>
      </c>
      <c r="L1067" s="2">
        <v>0</v>
      </c>
      <c r="M1067" s="2">
        <v>0</v>
      </c>
      <c r="N1067" s="2" t="s">
        <v>1900</v>
      </c>
      <c r="O1067" s="2">
        <v>18832</v>
      </c>
      <c r="P1067" s="2" t="s">
        <v>2211</v>
      </c>
    </row>
    <row r="1068" spans="1:16">
      <c r="A1068" s="2">
        <v>742</v>
      </c>
      <c r="B1068" s="2" t="s">
        <v>2903</v>
      </c>
      <c r="C1068" s="2">
        <v>875387</v>
      </c>
      <c r="D1068" s="2">
        <v>875429</v>
      </c>
      <c r="E1068" s="2">
        <v>1</v>
      </c>
      <c r="F1068" s="2">
        <v>0</v>
      </c>
      <c r="G1068" s="2">
        <v>7</v>
      </c>
      <c r="H1068" s="2">
        <v>2</v>
      </c>
      <c r="I1068" s="2">
        <f t="shared" si="16"/>
        <v>0.2857142857142857</v>
      </c>
      <c r="J1068" s="2" t="s">
        <v>1892</v>
      </c>
      <c r="K1068" s="2">
        <v>0</v>
      </c>
      <c r="L1068" s="2">
        <v>1</v>
      </c>
      <c r="M1068" s="2">
        <v>0</v>
      </c>
      <c r="N1068" s="2" t="s">
        <v>1202</v>
      </c>
      <c r="O1068" s="2">
        <v>18836</v>
      </c>
      <c r="P1068" s="2" t="s">
        <v>2212</v>
      </c>
    </row>
    <row r="1069" spans="1:16">
      <c r="A1069" s="2">
        <v>383</v>
      </c>
      <c r="B1069" s="2" t="s">
        <v>2899</v>
      </c>
      <c r="C1069" s="2">
        <v>899815</v>
      </c>
      <c r="D1069" s="2">
        <v>899857</v>
      </c>
      <c r="E1069" s="2">
        <v>1</v>
      </c>
      <c r="F1069" s="2">
        <v>0</v>
      </c>
      <c r="G1069" s="2">
        <v>7</v>
      </c>
      <c r="H1069" s="2">
        <v>2</v>
      </c>
      <c r="I1069" s="2">
        <f t="shared" si="16"/>
        <v>0.2857142857142857</v>
      </c>
      <c r="J1069" s="2" t="s">
        <v>1892</v>
      </c>
      <c r="K1069" s="2">
        <v>0</v>
      </c>
      <c r="L1069" s="2">
        <v>1</v>
      </c>
      <c r="M1069" s="2">
        <v>0</v>
      </c>
      <c r="N1069" s="2" t="s">
        <v>1203</v>
      </c>
      <c r="O1069" s="2">
        <v>18965</v>
      </c>
      <c r="P1069" s="2" t="s">
        <v>2213</v>
      </c>
    </row>
    <row r="1070" spans="1:16">
      <c r="A1070" s="2">
        <v>2585</v>
      </c>
      <c r="B1070" s="2" t="s">
        <v>2899</v>
      </c>
      <c r="C1070" s="2">
        <v>45021007</v>
      </c>
      <c r="D1070" s="2">
        <v>45021049</v>
      </c>
      <c r="E1070" s="2">
        <v>1</v>
      </c>
      <c r="F1070" s="2">
        <v>0</v>
      </c>
      <c r="G1070" s="2">
        <v>7</v>
      </c>
      <c r="H1070" s="2">
        <v>2</v>
      </c>
      <c r="I1070" s="2">
        <f t="shared" si="16"/>
        <v>0.2857142857142857</v>
      </c>
      <c r="J1070" s="2" t="s">
        <v>1892</v>
      </c>
      <c r="K1070" s="2">
        <v>0</v>
      </c>
      <c r="L1070" s="2">
        <v>1</v>
      </c>
      <c r="M1070" s="2">
        <v>0</v>
      </c>
      <c r="N1070" s="2" t="s">
        <v>1204</v>
      </c>
      <c r="O1070" s="2">
        <v>19029</v>
      </c>
      <c r="P1070" s="2" t="s">
        <v>2214</v>
      </c>
    </row>
    <row r="1071" spans="1:16">
      <c r="A1071" s="2">
        <v>249</v>
      </c>
      <c r="B1071" s="2" t="s">
        <v>2899</v>
      </c>
      <c r="C1071" s="2">
        <v>41438687</v>
      </c>
      <c r="D1071" s="2">
        <v>41438729</v>
      </c>
      <c r="E1071" s="2">
        <v>1</v>
      </c>
      <c r="F1071" s="2">
        <v>0</v>
      </c>
      <c r="G1071" s="2">
        <v>7</v>
      </c>
      <c r="H1071" s="2">
        <v>2</v>
      </c>
      <c r="I1071" s="2">
        <f t="shared" si="16"/>
        <v>0.2857142857142857</v>
      </c>
      <c r="J1071" s="2" t="s">
        <v>1892</v>
      </c>
      <c r="K1071" s="2">
        <v>0</v>
      </c>
      <c r="L1071" s="2">
        <v>1</v>
      </c>
      <c r="M1071" s="2">
        <v>0</v>
      </c>
      <c r="N1071" s="2" t="s">
        <v>1205</v>
      </c>
      <c r="O1071" s="2">
        <v>19309</v>
      </c>
      <c r="P1071" s="2" t="s">
        <v>2215</v>
      </c>
    </row>
    <row r="1072" spans="1:16">
      <c r="A1072" s="2">
        <v>937</v>
      </c>
      <c r="B1072" s="2" t="s">
        <v>2901</v>
      </c>
      <c r="C1072" s="2">
        <v>46183981</v>
      </c>
      <c r="D1072" s="2">
        <v>46184023</v>
      </c>
      <c r="E1072" s="2">
        <v>1</v>
      </c>
      <c r="F1072" s="2">
        <v>0</v>
      </c>
      <c r="G1072" s="2">
        <v>7</v>
      </c>
      <c r="H1072" s="2">
        <v>2</v>
      </c>
      <c r="I1072" s="2">
        <f t="shared" si="16"/>
        <v>0.2857142857142857</v>
      </c>
      <c r="J1072" s="2" t="s">
        <v>1892</v>
      </c>
      <c r="K1072" s="2">
        <v>1</v>
      </c>
      <c r="L1072" s="2">
        <v>0</v>
      </c>
      <c r="M1072" s="2">
        <v>0</v>
      </c>
      <c r="N1072" s="2" t="s">
        <v>1900</v>
      </c>
      <c r="O1072" s="2">
        <v>19965</v>
      </c>
      <c r="P1072" s="2" t="s">
        <v>2216</v>
      </c>
    </row>
    <row r="1073" spans="1:16">
      <c r="A1073" s="2">
        <v>1176</v>
      </c>
      <c r="B1073" s="2" t="s">
        <v>2901</v>
      </c>
      <c r="C1073" s="2">
        <v>20735647</v>
      </c>
      <c r="D1073" s="2">
        <v>20735689</v>
      </c>
      <c r="E1073" s="2">
        <v>1</v>
      </c>
      <c r="F1073" s="2">
        <v>0</v>
      </c>
      <c r="G1073" s="2">
        <v>7</v>
      </c>
      <c r="H1073" s="2">
        <v>2</v>
      </c>
      <c r="I1073" s="2">
        <f t="shared" si="16"/>
        <v>0.2857142857142857</v>
      </c>
      <c r="J1073" s="2" t="s">
        <v>1892</v>
      </c>
      <c r="K1073" s="2">
        <v>0</v>
      </c>
      <c r="L1073" s="2">
        <v>1</v>
      </c>
      <c r="M1073" s="2">
        <v>0</v>
      </c>
      <c r="N1073" s="2" t="s">
        <v>1206</v>
      </c>
      <c r="O1073" s="2">
        <v>19981</v>
      </c>
      <c r="P1073" s="2" t="s">
        <v>2735</v>
      </c>
    </row>
    <row r="1074" spans="1:16">
      <c r="A1074" s="2">
        <v>2595</v>
      </c>
      <c r="B1074" s="2" t="s">
        <v>2901</v>
      </c>
      <c r="C1074" s="2">
        <v>10122101</v>
      </c>
      <c r="D1074" s="2">
        <v>10122143</v>
      </c>
      <c r="E1074" s="2">
        <v>1</v>
      </c>
      <c r="F1074" s="2">
        <v>0</v>
      </c>
      <c r="G1074" s="2">
        <v>7</v>
      </c>
      <c r="H1074" s="2">
        <v>2</v>
      </c>
      <c r="I1074" s="2">
        <f t="shared" si="16"/>
        <v>0.2857142857142857</v>
      </c>
      <c r="J1074" s="2" t="s">
        <v>1892</v>
      </c>
      <c r="K1074" s="2">
        <v>1</v>
      </c>
      <c r="L1074" s="2">
        <v>0</v>
      </c>
      <c r="M1074" s="2">
        <v>0</v>
      </c>
      <c r="N1074" s="2" t="s">
        <v>1900</v>
      </c>
      <c r="O1074" s="2">
        <v>20075</v>
      </c>
      <c r="P1074" s="2" t="s">
        <v>2217</v>
      </c>
    </row>
    <row r="1075" spans="1:16">
      <c r="A1075" s="2">
        <v>1177</v>
      </c>
      <c r="B1075" s="2" t="s">
        <v>2909</v>
      </c>
      <c r="C1075" s="2">
        <v>1438368</v>
      </c>
      <c r="D1075" s="2">
        <v>1438410</v>
      </c>
      <c r="E1075" s="2">
        <v>1</v>
      </c>
      <c r="F1075" s="2">
        <v>0</v>
      </c>
      <c r="G1075" s="2">
        <v>7</v>
      </c>
      <c r="H1075" s="2">
        <v>2</v>
      </c>
      <c r="I1075" s="2">
        <f t="shared" si="16"/>
        <v>0.2857142857142857</v>
      </c>
      <c r="J1075" s="2" t="s">
        <v>1892</v>
      </c>
      <c r="K1075" s="2">
        <v>0</v>
      </c>
      <c r="L1075" s="2">
        <v>1</v>
      </c>
      <c r="M1075" s="2">
        <v>0</v>
      </c>
      <c r="N1075" s="2" t="s">
        <v>1206</v>
      </c>
      <c r="O1075" s="2">
        <v>20108</v>
      </c>
      <c r="P1075" s="2" t="s">
        <v>2735</v>
      </c>
    </row>
    <row r="1076" spans="1:16">
      <c r="A1076" s="2">
        <v>2645</v>
      </c>
      <c r="B1076" s="2" t="s">
        <v>2909</v>
      </c>
      <c r="C1076" s="2">
        <v>13187821</v>
      </c>
      <c r="D1076" s="2">
        <v>13187863</v>
      </c>
      <c r="E1076" s="2">
        <v>1</v>
      </c>
      <c r="F1076" s="2">
        <v>0</v>
      </c>
      <c r="G1076" s="2">
        <v>7</v>
      </c>
      <c r="H1076" s="2">
        <v>2</v>
      </c>
      <c r="I1076" s="2">
        <f t="shared" si="16"/>
        <v>0.2857142857142857</v>
      </c>
      <c r="J1076" s="2" t="s">
        <v>1892</v>
      </c>
      <c r="K1076" s="2">
        <v>1</v>
      </c>
      <c r="L1076" s="2">
        <v>0</v>
      </c>
      <c r="M1076" s="2">
        <v>0</v>
      </c>
      <c r="N1076" s="2" t="s">
        <v>1900</v>
      </c>
      <c r="O1076" s="2">
        <v>20156</v>
      </c>
      <c r="P1076" s="2" t="s">
        <v>2218</v>
      </c>
    </row>
    <row r="1077" spans="1:16">
      <c r="A1077" s="2">
        <v>26</v>
      </c>
      <c r="B1077" s="2" t="s">
        <v>2896</v>
      </c>
      <c r="C1077" s="2">
        <v>19933679</v>
      </c>
      <c r="D1077" s="2">
        <v>19933721</v>
      </c>
      <c r="E1077" s="2">
        <v>1</v>
      </c>
      <c r="F1077" s="2">
        <v>0</v>
      </c>
      <c r="G1077" s="2">
        <v>7</v>
      </c>
      <c r="H1077" s="2">
        <v>2</v>
      </c>
      <c r="I1077" s="2">
        <f t="shared" si="16"/>
        <v>0.2857142857142857</v>
      </c>
      <c r="J1077" s="2" t="s">
        <v>1892</v>
      </c>
      <c r="K1077" s="2">
        <v>0</v>
      </c>
      <c r="L1077" s="2">
        <v>1</v>
      </c>
      <c r="M1077" s="2">
        <v>0</v>
      </c>
      <c r="N1077" s="2" t="s">
        <v>1207</v>
      </c>
      <c r="O1077" s="2">
        <v>20400</v>
      </c>
      <c r="P1077" s="2" t="s">
        <v>2219</v>
      </c>
    </row>
    <row r="1078" spans="1:16">
      <c r="A1078" s="2">
        <v>1168</v>
      </c>
      <c r="B1078" s="2" t="s">
        <v>2896</v>
      </c>
      <c r="C1078" s="2">
        <v>43447690</v>
      </c>
      <c r="D1078" s="2">
        <v>43447732</v>
      </c>
      <c r="E1078" s="2">
        <v>1</v>
      </c>
      <c r="F1078" s="2">
        <v>0</v>
      </c>
      <c r="G1078" s="2">
        <v>7</v>
      </c>
      <c r="H1078" s="2">
        <v>2</v>
      </c>
      <c r="I1078" s="2">
        <f t="shared" si="16"/>
        <v>0.2857142857142857</v>
      </c>
      <c r="J1078" s="2" t="s">
        <v>1892</v>
      </c>
      <c r="K1078" s="2">
        <v>1</v>
      </c>
      <c r="L1078" s="2">
        <v>0</v>
      </c>
      <c r="M1078" s="2">
        <v>0</v>
      </c>
      <c r="N1078" s="2" t="s">
        <v>1900</v>
      </c>
      <c r="O1078" s="2">
        <v>20542</v>
      </c>
      <c r="P1078" s="2" t="s">
        <v>2220</v>
      </c>
    </row>
    <row r="1079" spans="1:16">
      <c r="A1079" s="2">
        <v>938</v>
      </c>
      <c r="B1079" s="2" t="s">
        <v>2896</v>
      </c>
      <c r="C1079" s="2">
        <v>85009202</v>
      </c>
      <c r="D1079" s="2">
        <v>85009252</v>
      </c>
      <c r="E1079" s="2">
        <v>1</v>
      </c>
      <c r="F1079" s="2">
        <v>0</v>
      </c>
      <c r="G1079" s="2">
        <v>7</v>
      </c>
      <c r="H1079" s="2">
        <v>2</v>
      </c>
      <c r="I1079" s="2">
        <f t="shared" si="16"/>
        <v>0.2857142857142857</v>
      </c>
      <c r="J1079" s="2" t="s">
        <v>1892</v>
      </c>
      <c r="K1079" s="2">
        <v>1</v>
      </c>
      <c r="L1079" s="2">
        <v>0</v>
      </c>
      <c r="M1079" s="2">
        <v>0</v>
      </c>
      <c r="N1079" s="2" t="s">
        <v>1900</v>
      </c>
      <c r="O1079" s="2">
        <v>20566</v>
      </c>
      <c r="P1079" s="2" t="s">
        <v>2216</v>
      </c>
    </row>
    <row r="1080" spans="1:16">
      <c r="A1080" s="2">
        <v>1460</v>
      </c>
      <c r="B1080" s="2" t="s">
        <v>2891</v>
      </c>
      <c r="C1080" s="2">
        <v>3799090</v>
      </c>
      <c r="D1080" s="2">
        <v>3799132</v>
      </c>
      <c r="E1080" s="2">
        <v>1</v>
      </c>
      <c r="F1080" s="2">
        <v>0</v>
      </c>
      <c r="G1080" s="2">
        <v>7</v>
      </c>
      <c r="H1080" s="2">
        <v>2</v>
      </c>
      <c r="I1080" s="2">
        <f t="shared" si="16"/>
        <v>0.2857142857142857</v>
      </c>
      <c r="J1080" s="2" t="s">
        <v>1892</v>
      </c>
      <c r="K1080" s="2">
        <v>0</v>
      </c>
      <c r="L1080" s="2">
        <v>1</v>
      </c>
      <c r="M1080" s="2">
        <v>0</v>
      </c>
      <c r="N1080" s="2" t="s">
        <v>1208</v>
      </c>
      <c r="O1080" s="2">
        <v>20675</v>
      </c>
      <c r="P1080" s="2" t="s">
        <v>2221</v>
      </c>
    </row>
    <row r="1081" spans="1:16">
      <c r="A1081" s="2">
        <v>1159</v>
      </c>
      <c r="B1081" s="2" t="s">
        <v>2891</v>
      </c>
      <c r="C1081" s="2">
        <v>47662640</v>
      </c>
      <c r="D1081" s="2">
        <v>47662697</v>
      </c>
      <c r="E1081" s="2">
        <v>1</v>
      </c>
      <c r="F1081" s="2">
        <v>0</v>
      </c>
      <c r="G1081" s="2">
        <v>7</v>
      </c>
      <c r="H1081" s="2">
        <v>2</v>
      </c>
      <c r="I1081" s="2">
        <f t="shared" si="16"/>
        <v>0.2857142857142857</v>
      </c>
      <c r="J1081" s="2" t="s">
        <v>1892</v>
      </c>
      <c r="K1081" s="2">
        <v>1</v>
      </c>
      <c r="L1081" s="2">
        <v>0</v>
      </c>
      <c r="M1081" s="2">
        <v>0</v>
      </c>
      <c r="N1081" s="2" t="s">
        <v>1900</v>
      </c>
      <c r="O1081" s="2">
        <v>21019</v>
      </c>
      <c r="P1081" s="2" t="s">
        <v>2222</v>
      </c>
    </row>
    <row r="1082" spans="1:16">
      <c r="A1082" s="2">
        <v>218</v>
      </c>
      <c r="B1082" s="2" t="s">
        <v>2891</v>
      </c>
      <c r="C1082" s="2">
        <v>35203149</v>
      </c>
      <c r="D1082" s="2">
        <v>35203191</v>
      </c>
      <c r="E1082" s="2">
        <v>1</v>
      </c>
      <c r="F1082" s="2">
        <v>0</v>
      </c>
      <c r="G1082" s="2">
        <v>7</v>
      </c>
      <c r="H1082" s="2">
        <v>2</v>
      </c>
      <c r="I1082" s="2">
        <f t="shared" si="16"/>
        <v>0.2857142857142857</v>
      </c>
      <c r="J1082" s="2" t="s">
        <v>1892</v>
      </c>
      <c r="K1082" s="2">
        <v>1</v>
      </c>
      <c r="L1082" s="2">
        <v>0</v>
      </c>
      <c r="M1082" s="2">
        <v>0</v>
      </c>
      <c r="N1082" s="2" t="s">
        <v>1900</v>
      </c>
      <c r="O1082" s="2">
        <v>21219</v>
      </c>
      <c r="P1082" s="2" t="s">
        <v>2223</v>
      </c>
    </row>
    <row r="1083" spans="1:16">
      <c r="A1083" s="2">
        <v>47</v>
      </c>
      <c r="B1083" s="2" t="s">
        <v>2891</v>
      </c>
      <c r="C1083" s="2">
        <v>48504058</v>
      </c>
      <c r="D1083" s="2">
        <v>48504166</v>
      </c>
      <c r="E1083" s="2">
        <v>1</v>
      </c>
      <c r="F1083" s="2">
        <v>0</v>
      </c>
      <c r="G1083" s="2">
        <v>14</v>
      </c>
      <c r="H1083" s="2">
        <v>4</v>
      </c>
      <c r="I1083" s="2">
        <f t="shared" si="16"/>
        <v>0.2857142857142857</v>
      </c>
      <c r="J1083" s="2" t="s">
        <v>1892</v>
      </c>
      <c r="K1083" s="2">
        <v>0</v>
      </c>
      <c r="L1083" s="2">
        <v>1</v>
      </c>
      <c r="M1083" s="2">
        <v>0</v>
      </c>
      <c r="N1083" s="2" t="s">
        <v>1210</v>
      </c>
      <c r="O1083" s="2">
        <v>21594</v>
      </c>
      <c r="P1083" s="2" t="s">
        <v>2224</v>
      </c>
    </row>
    <row r="1084" spans="1:16">
      <c r="A1084" s="2">
        <v>765</v>
      </c>
      <c r="B1084" s="2" t="s">
        <v>2902</v>
      </c>
      <c r="C1084" s="2">
        <v>47391637</v>
      </c>
      <c r="D1084" s="2">
        <v>47391679</v>
      </c>
      <c r="E1084" s="2">
        <v>1</v>
      </c>
      <c r="F1084" s="2">
        <v>0</v>
      </c>
      <c r="G1084" s="2">
        <v>7</v>
      </c>
      <c r="H1084" s="2">
        <v>2</v>
      </c>
      <c r="I1084" s="2">
        <f t="shared" si="16"/>
        <v>0.2857142857142857</v>
      </c>
      <c r="J1084" s="2" t="s">
        <v>1892</v>
      </c>
      <c r="K1084" s="2">
        <v>0</v>
      </c>
      <c r="L1084" s="2">
        <v>1</v>
      </c>
      <c r="M1084" s="2">
        <v>0</v>
      </c>
      <c r="N1084" s="2" t="s">
        <v>1211</v>
      </c>
      <c r="O1084" s="2">
        <v>21684</v>
      </c>
      <c r="P1084" s="2" t="s">
        <v>2225</v>
      </c>
    </row>
    <row r="1085" spans="1:16">
      <c r="A1085" s="2">
        <v>6</v>
      </c>
      <c r="B1085" s="2" t="s">
        <v>2906</v>
      </c>
      <c r="C1085" s="2">
        <v>46041716</v>
      </c>
      <c r="D1085" s="2">
        <v>46041758</v>
      </c>
      <c r="E1085" s="2">
        <v>1</v>
      </c>
      <c r="F1085" s="2">
        <v>0</v>
      </c>
      <c r="G1085" s="2">
        <v>7</v>
      </c>
      <c r="H1085" s="2">
        <v>2</v>
      </c>
      <c r="I1085" s="2">
        <f t="shared" si="16"/>
        <v>0.2857142857142857</v>
      </c>
      <c r="J1085" s="2" t="s">
        <v>1892</v>
      </c>
      <c r="K1085" s="2">
        <v>0</v>
      </c>
      <c r="L1085" s="2">
        <v>1</v>
      </c>
      <c r="M1085" s="2">
        <v>0</v>
      </c>
      <c r="N1085" s="2" t="s">
        <v>1209</v>
      </c>
      <c r="O1085" s="2">
        <v>21716</v>
      </c>
      <c r="P1085" s="2" t="s">
        <v>2226</v>
      </c>
    </row>
    <row r="1086" spans="1:16">
      <c r="A1086" s="2">
        <v>1627</v>
      </c>
      <c r="B1086" s="2" t="s">
        <v>2906</v>
      </c>
      <c r="C1086" s="2">
        <v>29303562</v>
      </c>
      <c r="D1086" s="2">
        <v>29303604</v>
      </c>
      <c r="E1086" s="2">
        <v>1</v>
      </c>
      <c r="F1086" s="2">
        <v>0</v>
      </c>
      <c r="G1086" s="2">
        <v>7</v>
      </c>
      <c r="H1086" s="2">
        <v>2</v>
      </c>
      <c r="I1086" s="2">
        <f t="shared" si="16"/>
        <v>0.2857142857142857</v>
      </c>
      <c r="J1086" s="2" t="s">
        <v>1892</v>
      </c>
      <c r="K1086" s="2">
        <v>1</v>
      </c>
      <c r="L1086" s="2">
        <v>0</v>
      </c>
      <c r="M1086" s="2">
        <v>0</v>
      </c>
      <c r="N1086" s="2" t="s">
        <v>1900</v>
      </c>
      <c r="O1086" s="2">
        <v>21852</v>
      </c>
      <c r="P1086" s="2" t="s">
        <v>2227</v>
      </c>
    </row>
    <row r="1087" spans="1:16">
      <c r="A1087" s="2">
        <v>897</v>
      </c>
      <c r="B1087" s="2" t="s">
        <v>2906</v>
      </c>
      <c r="C1087" s="2">
        <v>47194626</v>
      </c>
      <c r="D1087" s="2">
        <v>47194668</v>
      </c>
      <c r="E1087" s="2">
        <v>1</v>
      </c>
      <c r="F1087" s="2">
        <v>0</v>
      </c>
      <c r="G1087" s="2">
        <v>7</v>
      </c>
      <c r="H1087" s="2">
        <v>2</v>
      </c>
      <c r="I1087" s="2">
        <f t="shared" si="16"/>
        <v>0.2857142857142857</v>
      </c>
      <c r="J1087" s="2" t="s">
        <v>1892</v>
      </c>
      <c r="K1087" s="2">
        <v>0</v>
      </c>
      <c r="L1087" s="2">
        <v>1</v>
      </c>
      <c r="M1087" s="2">
        <v>0</v>
      </c>
      <c r="N1087" s="2" t="s">
        <v>1212</v>
      </c>
      <c r="O1087" s="2">
        <v>21954</v>
      </c>
      <c r="P1087" s="2" t="s">
        <v>2228</v>
      </c>
    </row>
    <row r="1088" spans="1:16">
      <c r="A1088" s="2">
        <v>818</v>
      </c>
      <c r="B1088" s="2" t="s">
        <v>2897</v>
      </c>
      <c r="C1088" s="2">
        <v>46130835</v>
      </c>
      <c r="D1088" s="2">
        <v>46130877</v>
      </c>
      <c r="E1088" s="2">
        <v>1</v>
      </c>
      <c r="F1088" s="2">
        <v>0</v>
      </c>
      <c r="G1088" s="2">
        <v>7</v>
      </c>
      <c r="H1088" s="2">
        <v>2</v>
      </c>
      <c r="I1088" s="2">
        <f t="shared" si="16"/>
        <v>0.2857142857142857</v>
      </c>
      <c r="J1088" s="2" t="s">
        <v>1892</v>
      </c>
      <c r="K1088" s="2">
        <v>0</v>
      </c>
      <c r="L1088" s="2">
        <v>1</v>
      </c>
      <c r="M1088" s="2">
        <v>0</v>
      </c>
      <c r="N1088" s="2" t="s">
        <v>1680</v>
      </c>
      <c r="O1088" s="2">
        <v>22376</v>
      </c>
      <c r="P1088" s="2" t="s">
        <v>2395</v>
      </c>
    </row>
    <row r="1089" spans="1:16">
      <c r="A1089" s="2">
        <v>601</v>
      </c>
      <c r="B1089" s="2" t="s">
        <v>2897</v>
      </c>
      <c r="C1089" s="2">
        <v>135969819</v>
      </c>
      <c r="D1089" s="2">
        <v>135969867</v>
      </c>
      <c r="E1089" s="2">
        <v>1</v>
      </c>
      <c r="F1089" s="2">
        <v>0</v>
      </c>
      <c r="G1089" s="2">
        <v>7</v>
      </c>
      <c r="H1089" s="2">
        <v>2</v>
      </c>
      <c r="I1089" s="2">
        <f t="shared" si="16"/>
        <v>0.2857142857142857</v>
      </c>
      <c r="J1089" s="2" t="s">
        <v>1892</v>
      </c>
      <c r="K1089" s="2">
        <v>0</v>
      </c>
      <c r="L1089" s="2">
        <v>1</v>
      </c>
      <c r="M1089" s="2">
        <v>0</v>
      </c>
      <c r="N1089" s="2" t="s">
        <v>1213</v>
      </c>
      <c r="O1089" s="2">
        <v>23118</v>
      </c>
      <c r="P1089" s="2" t="s">
        <v>2229</v>
      </c>
    </row>
    <row r="1090" spans="1:16">
      <c r="A1090" s="2">
        <v>997</v>
      </c>
      <c r="B1090" s="2" t="s">
        <v>2897</v>
      </c>
      <c r="C1090" s="2">
        <v>188024368</v>
      </c>
      <c r="D1090" s="2">
        <v>188024410</v>
      </c>
      <c r="E1090" s="2">
        <v>1</v>
      </c>
      <c r="F1090" s="2">
        <v>0</v>
      </c>
      <c r="G1090" s="2">
        <v>7</v>
      </c>
      <c r="H1090" s="2">
        <v>2</v>
      </c>
      <c r="I1090" s="2">
        <f t="shared" si="16"/>
        <v>0.2857142857142857</v>
      </c>
      <c r="J1090" s="2" t="s">
        <v>1892</v>
      </c>
      <c r="K1090" s="2">
        <v>1</v>
      </c>
      <c r="L1090" s="2">
        <v>0</v>
      </c>
      <c r="M1090" s="2">
        <v>0</v>
      </c>
      <c r="N1090" s="2" t="s">
        <v>1900</v>
      </c>
      <c r="O1090" s="2">
        <v>23185</v>
      </c>
      <c r="P1090" s="2" t="s">
        <v>2230</v>
      </c>
    </row>
    <row r="1091" spans="1:16">
      <c r="A1091" s="2">
        <v>1888</v>
      </c>
      <c r="B1091" s="2" t="s">
        <v>2897</v>
      </c>
      <c r="C1091" s="2">
        <v>115502742</v>
      </c>
      <c r="D1091" s="2">
        <v>115502784</v>
      </c>
      <c r="E1091" s="2">
        <v>1</v>
      </c>
      <c r="F1091" s="2">
        <v>0</v>
      </c>
      <c r="G1091" s="2">
        <v>7</v>
      </c>
      <c r="H1091" s="2">
        <v>2</v>
      </c>
      <c r="I1091" s="2">
        <f t="shared" si="16"/>
        <v>0.2857142857142857</v>
      </c>
      <c r="J1091" s="2" t="s">
        <v>1892</v>
      </c>
      <c r="K1091" s="2">
        <v>0</v>
      </c>
      <c r="L1091" s="2">
        <v>1</v>
      </c>
      <c r="M1091" s="2">
        <v>0</v>
      </c>
      <c r="N1091" s="2" t="s">
        <v>1114</v>
      </c>
      <c r="O1091" s="2">
        <v>23446</v>
      </c>
      <c r="P1091" s="2" t="s">
        <v>2231</v>
      </c>
    </row>
    <row r="1092" spans="1:16">
      <c r="A1092" s="2">
        <v>1127</v>
      </c>
      <c r="B1092" s="2" t="s">
        <v>2897</v>
      </c>
      <c r="C1092" s="2">
        <v>115502843</v>
      </c>
      <c r="D1092" s="2">
        <v>115502885</v>
      </c>
      <c r="E1092" s="2">
        <v>1</v>
      </c>
      <c r="F1092" s="2">
        <v>0</v>
      </c>
      <c r="G1092" s="2">
        <v>7</v>
      </c>
      <c r="H1092" s="2">
        <v>2</v>
      </c>
      <c r="I1092" s="2">
        <f t="shared" si="16"/>
        <v>0.2857142857142857</v>
      </c>
      <c r="J1092" s="2" t="s">
        <v>1892</v>
      </c>
      <c r="K1092" s="2">
        <v>0</v>
      </c>
      <c r="L1092" s="2">
        <v>1</v>
      </c>
      <c r="M1092" s="2">
        <v>0</v>
      </c>
      <c r="N1092" s="2" t="s">
        <v>1115</v>
      </c>
      <c r="O1092" s="2">
        <v>23465</v>
      </c>
      <c r="P1092" s="2" t="s">
        <v>2232</v>
      </c>
    </row>
    <row r="1093" spans="1:16">
      <c r="A1093" s="2">
        <v>2469</v>
      </c>
      <c r="B1093" s="2" t="s">
        <v>2895</v>
      </c>
      <c r="C1093" s="2">
        <v>119487518</v>
      </c>
      <c r="D1093" s="2">
        <v>119487560</v>
      </c>
      <c r="E1093" s="2">
        <v>1</v>
      </c>
      <c r="F1093" s="2">
        <v>0</v>
      </c>
      <c r="G1093" s="2">
        <v>7</v>
      </c>
      <c r="H1093" s="2">
        <v>2</v>
      </c>
      <c r="I1093" s="2">
        <f t="shared" si="16"/>
        <v>0.2857142857142857</v>
      </c>
      <c r="J1093" s="2" t="s">
        <v>1892</v>
      </c>
      <c r="K1093" s="2">
        <v>0</v>
      </c>
      <c r="L1093" s="2">
        <v>1</v>
      </c>
      <c r="M1093" s="2">
        <v>0</v>
      </c>
      <c r="N1093" s="2" t="s">
        <v>1116</v>
      </c>
      <c r="O1093" s="2">
        <v>23847</v>
      </c>
      <c r="P1093" s="2" t="s">
        <v>2233</v>
      </c>
    </row>
    <row r="1094" spans="1:16">
      <c r="A1094" s="2">
        <v>717</v>
      </c>
      <c r="B1094" s="2" t="s">
        <v>2895</v>
      </c>
      <c r="C1094" s="2">
        <v>170105588</v>
      </c>
      <c r="D1094" s="2">
        <v>170105630</v>
      </c>
      <c r="E1094" s="2">
        <v>1</v>
      </c>
      <c r="F1094" s="2">
        <v>0</v>
      </c>
      <c r="G1094" s="2">
        <v>7</v>
      </c>
      <c r="H1094" s="2">
        <v>2</v>
      </c>
      <c r="I1094" s="2">
        <f t="shared" ref="I1094:I1157" si="17">H1094/G1094</f>
        <v>0.2857142857142857</v>
      </c>
      <c r="J1094" s="2" t="s">
        <v>1892</v>
      </c>
      <c r="K1094" s="2">
        <v>0</v>
      </c>
      <c r="L1094" s="2">
        <v>1</v>
      </c>
      <c r="M1094" s="2">
        <v>0</v>
      </c>
      <c r="N1094" s="2" t="s">
        <v>1117</v>
      </c>
      <c r="O1094" s="2">
        <v>23882</v>
      </c>
      <c r="P1094" s="2" t="s">
        <v>2234</v>
      </c>
    </row>
    <row r="1095" spans="1:16">
      <c r="A1095" s="2">
        <v>904</v>
      </c>
      <c r="B1095" s="2" t="s">
        <v>2900</v>
      </c>
      <c r="C1095" s="2">
        <v>9108593</v>
      </c>
      <c r="D1095" s="2">
        <v>9108635</v>
      </c>
      <c r="E1095" s="2">
        <v>1</v>
      </c>
      <c r="F1095" s="2">
        <v>0</v>
      </c>
      <c r="G1095" s="2">
        <v>7</v>
      </c>
      <c r="H1095" s="2">
        <v>2</v>
      </c>
      <c r="I1095" s="2">
        <f t="shared" si="17"/>
        <v>0.2857142857142857</v>
      </c>
      <c r="J1095" s="2" t="s">
        <v>1892</v>
      </c>
      <c r="K1095" s="2">
        <v>1</v>
      </c>
      <c r="L1095" s="2">
        <v>0</v>
      </c>
      <c r="M1095" s="2">
        <v>0</v>
      </c>
      <c r="N1095" s="2" t="s">
        <v>1900</v>
      </c>
      <c r="O1095" s="2">
        <v>23916</v>
      </c>
      <c r="P1095" s="2" t="s">
        <v>2235</v>
      </c>
    </row>
    <row r="1096" spans="1:16">
      <c r="A1096" s="2">
        <v>562</v>
      </c>
      <c r="B1096" s="2" t="s">
        <v>2900</v>
      </c>
      <c r="C1096" s="2">
        <v>139031757</v>
      </c>
      <c r="D1096" s="2">
        <v>139031799</v>
      </c>
      <c r="E1096" s="2">
        <v>1</v>
      </c>
      <c r="F1096" s="2">
        <v>0</v>
      </c>
      <c r="G1096" s="2">
        <v>7</v>
      </c>
      <c r="H1096" s="2">
        <v>2</v>
      </c>
      <c r="I1096" s="2">
        <f t="shared" si="17"/>
        <v>0.2857142857142857</v>
      </c>
      <c r="J1096" s="2" t="s">
        <v>1892</v>
      </c>
      <c r="K1096" s="2">
        <v>1</v>
      </c>
      <c r="L1096" s="2">
        <v>0</v>
      </c>
      <c r="M1096" s="2">
        <v>0</v>
      </c>
      <c r="N1096" s="2" t="s">
        <v>1900</v>
      </c>
      <c r="O1096" s="2">
        <v>24132</v>
      </c>
      <c r="P1096" s="2" t="s">
        <v>2236</v>
      </c>
    </row>
    <row r="1097" spans="1:16">
      <c r="A1097" s="2">
        <v>423</v>
      </c>
      <c r="B1097" s="2" t="s">
        <v>2889</v>
      </c>
      <c r="C1097" s="2">
        <v>27870933</v>
      </c>
      <c r="D1097" s="2">
        <v>27870975</v>
      </c>
      <c r="E1097" s="2">
        <v>1</v>
      </c>
      <c r="F1097" s="2">
        <v>0</v>
      </c>
      <c r="G1097" s="2">
        <v>7</v>
      </c>
      <c r="H1097" s="2">
        <v>2</v>
      </c>
      <c r="I1097" s="2">
        <f t="shared" si="17"/>
        <v>0.2857142857142857</v>
      </c>
      <c r="J1097" s="2" t="s">
        <v>1892</v>
      </c>
      <c r="K1097" s="2">
        <v>0</v>
      </c>
      <c r="L1097" s="2">
        <v>1</v>
      </c>
      <c r="M1097" s="2">
        <v>0</v>
      </c>
      <c r="N1097" s="2" t="s">
        <v>1118</v>
      </c>
      <c r="O1097" s="2">
        <v>24218</v>
      </c>
      <c r="P1097" s="2" t="s">
        <v>2237</v>
      </c>
    </row>
    <row r="1098" spans="1:16">
      <c r="A1098" s="2">
        <v>2607</v>
      </c>
      <c r="B1098" s="2" t="s">
        <v>2888</v>
      </c>
      <c r="C1098" s="2">
        <v>46495868</v>
      </c>
      <c r="D1098" s="2">
        <v>46495910</v>
      </c>
      <c r="E1098" s="2">
        <v>1</v>
      </c>
      <c r="F1098" s="2">
        <v>0</v>
      </c>
      <c r="G1098" s="2">
        <v>7</v>
      </c>
      <c r="H1098" s="2">
        <v>2</v>
      </c>
      <c r="I1098" s="2">
        <f t="shared" si="17"/>
        <v>0.2857142857142857</v>
      </c>
      <c r="J1098" s="2" t="s">
        <v>1892</v>
      </c>
      <c r="K1098" s="2">
        <v>1</v>
      </c>
      <c r="L1098" s="2">
        <v>0</v>
      </c>
      <c r="M1098" s="2">
        <v>0</v>
      </c>
      <c r="N1098" s="2" t="s">
        <v>1900</v>
      </c>
      <c r="O1098" s="2">
        <v>24230</v>
      </c>
      <c r="P1098" s="2" t="s">
        <v>1921</v>
      </c>
    </row>
    <row r="1099" spans="1:16">
      <c r="A1099" s="2">
        <v>2389</v>
      </c>
      <c r="B1099" s="2" t="s">
        <v>2888</v>
      </c>
      <c r="C1099" s="2">
        <v>130009388</v>
      </c>
      <c r="D1099" s="2">
        <v>130009430</v>
      </c>
      <c r="E1099" s="2">
        <v>1</v>
      </c>
      <c r="F1099" s="2">
        <v>0</v>
      </c>
      <c r="G1099" s="2">
        <v>7</v>
      </c>
      <c r="H1099" s="2">
        <v>2</v>
      </c>
      <c r="I1099" s="2">
        <f t="shared" si="17"/>
        <v>0.2857142857142857</v>
      </c>
      <c r="J1099" s="2" t="s">
        <v>1892</v>
      </c>
      <c r="K1099" s="2">
        <v>0</v>
      </c>
      <c r="L1099" s="2">
        <v>1</v>
      </c>
      <c r="M1099" s="2">
        <v>0</v>
      </c>
      <c r="N1099" s="2" t="s">
        <v>1119</v>
      </c>
      <c r="O1099" s="2">
        <v>24256</v>
      </c>
      <c r="P1099" s="2" t="s">
        <v>1922</v>
      </c>
    </row>
    <row r="1100" spans="1:16">
      <c r="A1100" s="2">
        <v>2148</v>
      </c>
      <c r="B1100" s="2" t="s">
        <v>2887</v>
      </c>
      <c r="C1100" s="2">
        <v>116037971</v>
      </c>
      <c r="D1100" s="2">
        <v>116038013</v>
      </c>
      <c r="E1100" s="2">
        <v>1</v>
      </c>
      <c r="F1100" s="2">
        <v>0</v>
      </c>
      <c r="G1100" s="2">
        <v>7</v>
      </c>
      <c r="H1100" s="2">
        <v>2</v>
      </c>
      <c r="I1100" s="2">
        <f t="shared" si="17"/>
        <v>0.2857142857142857</v>
      </c>
      <c r="J1100" s="2" t="s">
        <v>1892</v>
      </c>
      <c r="K1100" s="2">
        <v>0</v>
      </c>
      <c r="L1100" s="2">
        <v>1</v>
      </c>
      <c r="M1100" s="2">
        <v>0</v>
      </c>
      <c r="N1100" s="2" t="s">
        <v>1120</v>
      </c>
      <c r="O1100" s="2">
        <v>24486</v>
      </c>
      <c r="P1100" s="2" t="s">
        <v>1923</v>
      </c>
    </row>
    <row r="1101" spans="1:16">
      <c r="A1101" s="2">
        <v>1558</v>
      </c>
      <c r="B1101" s="2" t="s">
        <v>2887</v>
      </c>
      <c r="C1101" s="2">
        <v>75155725</v>
      </c>
      <c r="D1101" s="2">
        <v>75155767</v>
      </c>
      <c r="E1101" s="2">
        <v>1</v>
      </c>
      <c r="F1101" s="2">
        <v>0</v>
      </c>
      <c r="G1101" s="2">
        <v>7</v>
      </c>
      <c r="H1101" s="2">
        <v>2</v>
      </c>
      <c r="I1101" s="2">
        <f t="shared" si="17"/>
        <v>0.2857142857142857</v>
      </c>
      <c r="J1101" s="2" t="s">
        <v>1892</v>
      </c>
      <c r="K1101" s="2">
        <v>0</v>
      </c>
      <c r="L1101" s="2">
        <v>1</v>
      </c>
      <c r="M1101" s="2">
        <v>0</v>
      </c>
      <c r="N1101" s="2" t="s">
        <v>1121</v>
      </c>
      <c r="O1101" s="2">
        <v>25451</v>
      </c>
      <c r="P1101" s="2" t="s">
        <v>1924</v>
      </c>
    </row>
    <row r="1102" spans="1:16">
      <c r="A1102" s="2">
        <v>1320</v>
      </c>
      <c r="B1102" s="2" t="s">
        <v>2887</v>
      </c>
      <c r="C1102" s="2">
        <v>134131729</v>
      </c>
      <c r="D1102" s="2">
        <v>134131771</v>
      </c>
      <c r="E1102" s="2">
        <v>1</v>
      </c>
      <c r="F1102" s="2">
        <v>0</v>
      </c>
      <c r="G1102" s="2">
        <v>7</v>
      </c>
      <c r="H1102" s="2">
        <v>2</v>
      </c>
      <c r="I1102" s="2">
        <f t="shared" si="17"/>
        <v>0.2857142857142857</v>
      </c>
      <c r="J1102" s="2" t="s">
        <v>1892</v>
      </c>
      <c r="K1102" s="2">
        <v>0</v>
      </c>
      <c r="L1102" s="2">
        <v>1</v>
      </c>
      <c r="M1102" s="2">
        <v>0</v>
      </c>
      <c r="N1102" s="2" t="s">
        <v>1122</v>
      </c>
      <c r="O1102" s="2">
        <v>25664</v>
      </c>
      <c r="P1102" s="2" t="s">
        <v>1925</v>
      </c>
    </row>
    <row r="1103" spans="1:16">
      <c r="A1103" s="2">
        <v>917</v>
      </c>
      <c r="B1103" s="2" t="s">
        <v>2907</v>
      </c>
      <c r="C1103" s="2">
        <v>109245511</v>
      </c>
      <c r="D1103" s="2">
        <v>109245553</v>
      </c>
      <c r="E1103" s="2">
        <v>1</v>
      </c>
      <c r="F1103" s="2">
        <v>0</v>
      </c>
      <c r="G1103" s="2">
        <v>7</v>
      </c>
      <c r="H1103" s="2">
        <v>2</v>
      </c>
      <c r="I1103" s="2">
        <f t="shared" si="17"/>
        <v>0.2857142857142857</v>
      </c>
      <c r="J1103" s="2" t="s">
        <v>1892</v>
      </c>
      <c r="K1103" s="2">
        <v>0</v>
      </c>
      <c r="L1103" s="2">
        <v>1</v>
      </c>
      <c r="M1103" s="2">
        <v>0</v>
      </c>
      <c r="N1103" s="2" t="s">
        <v>1123</v>
      </c>
      <c r="O1103" s="2">
        <v>25883</v>
      </c>
      <c r="P1103" s="2" t="s">
        <v>1926</v>
      </c>
    </row>
    <row r="1104" spans="1:16">
      <c r="A1104" s="2">
        <v>409</v>
      </c>
      <c r="B1104" s="2" t="s">
        <v>2905</v>
      </c>
      <c r="C1104" s="2">
        <v>229341239</v>
      </c>
      <c r="D1104" s="2">
        <v>229341296</v>
      </c>
      <c r="E1104" s="2">
        <v>1</v>
      </c>
      <c r="F1104" s="2">
        <v>0</v>
      </c>
      <c r="G1104" s="2">
        <v>11</v>
      </c>
      <c r="H1104" s="2">
        <v>3</v>
      </c>
      <c r="I1104" s="2">
        <f t="shared" si="17"/>
        <v>0.27272727272727271</v>
      </c>
      <c r="J1104" s="2" t="s">
        <v>1892</v>
      </c>
      <c r="K1104" s="2">
        <v>0</v>
      </c>
      <c r="L1104" s="2">
        <v>1</v>
      </c>
      <c r="M1104" s="2">
        <v>0</v>
      </c>
      <c r="N1104" s="2" t="s">
        <v>1124</v>
      </c>
      <c r="O1104" s="2">
        <v>25892</v>
      </c>
      <c r="P1104" s="2" t="s">
        <v>1927</v>
      </c>
    </row>
    <row r="1105" spans="1:16">
      <c r="A1105" s="2">
        <v>1355</v>
      </c>
      <c r="B1105" s="2" t="s">
        <v>2905</v>
      </c>
      <c r="C1105" s="2">
        <v>231762252</v>
      </c>
      <c r="D1105" s="2">
        <v>231762332</v>
      </c>
      <c r="E1105" s="2">
        <v>1</v>
      </c>
      <c r="F1105" s="2">
        <v>0</v>
      </c>
      <c r="G1105" s="2">
        <v>11</v>
      </c>
      <c r="H1105" s="2">
        <v>3</v>
      </c>
      <c r="I1105" s="2">
        <f t="shared" si="17"/>
        <v>0.27272727272727271</v>
      </c>
      <c r="J1105" s="2" t="s">
        <v>1892</v>
      </c>
      <c r="K1105" s="2">
        <v>0</v>
      </c>
      <c r="L1105" s="2">
        <v>1</v>
      </c>
      <c r="M1105" s="2">
        <v>0</v>
      </c>
      <c r="N1105" s="2" t="s">
        <v>1125</v>
      </c>
      <c r="O1105" s="2">
        <v>26132</v>
      </c>
      <c r="P1105" s="2" t="s">
        <v>1928</v>
      </c>
    </row>
    <row r="1106" spans="1:16">
      <c r="A1106" s="2">
        <v>366</v>
      </c>
      <c r="B1106" s="2" t="s">
        <v>2905</v>
      </c>
      <c r="C1106" s="2">
        <v>170647500</v>
      </c>
      <c r="D1106" s="2">
        <v>170647597</v>
      </c>
      <c r="E1106" s="2">
        <v>1</v>
      </c>
      <c r="F1106" s="2">
        <v>0</v>
      </c>
      <c r="G1106" s="2">
        <v>22</v>
      </c>
      <c r="H1106" s="2">
        <v>6</v>
      </c>
      <c r="I1106" s="2">
        <f t="shared" si="17"/>
        <v>0.27272727272727271</v>
      </c>
      <c r="J1106" s="2" t="s">
        <v>1892</v>
      </c>
      <c r="K1106" s="2">
        <v>0</v>
      </c>
      <c r="L1106" s="2">
        <v>1</v>
      </c>
      <c r="M1106" s="2">
        <v>0</v>
      </c>
      <c r="N1106" s="2" t="s">
        <v>1126</v>
      </c>
      <c r="O1106" s="2">
        <v>26147</v>
      </c>
      <c r="P1106" s="2" t="s">
        <v>1929</v>
      </c>
    </row>
    <row r="1107" spans="1:16">
      <c r="A1107" s="2">
        <v>1709</v>
      </c>
      <c r="B1107" s="2" t="s">
        <v>2886</v>
      </c>
      <c r="C1107" s="2">
        <v>99449474</v>
      </c>
      <c r="D1107" s="2">
        <v>99449558</v>
      </c>
      <c r="E1107" s="2">
        <v>1</v>
      </c>
      <c r="F1107" s="2">
        <v>0</v>
      </c>
      <c r="G1107" s="2">
        <v>11</v>
      </c>
      <c r="H1107" s="2">
        <v>3</v>
      </c>
      <c r="I1107" s="2">
        <f t="shared" si="17"/>
        <v>0.27272727272727271</v>
      </c>
      <c r="J1107" s="2" t="s">
        <v>1892</v>
      </c>
      <c r="K1107" s="2">
        <v>0</v>
      </c>
      <c r="L1107" s="2">
        <v>1</v>
      </c>
      <c r="M1107" s="2">
        <v>0</v>
      </c>
      <c r="N1107" s="2" t="s">
        <v>1127</v>
      </c>
      <c r="O1107" s="2">
        <v>26164</v>
      </c>
      <c r="P1107" s="2" t="s">
        <v>1930</v>
      </c>
    </row>
    <row r="1108" spans="1:16">
      <c r="A1108" s="2">
        <v>1216</v>
      </c>
      <c r="B1108" s="2" t="s">
        <v>2908</v>
      </c>
      <c r="C1108" s="2">
        <v>31264942</v>
      </c>
      <c r="D1108" s="2">
        <v>31265023</v>
      </c>
      <c r="E1108" s="2">
        <v>1</v>
      </c>
      <c r="F1108" s="2">
        <v>0</v>
      </c>
      <c r="G1108" s="2">
        <v>11</v>
      </c>
      <c r="H1108" s="2">
        <v>3</v>
      </c>
      <c r="I1108" s="2">
        <f t="shared" si="17"/>
        <v>0.27272727272727271</v>
      </c>
      <c r="J1108" s="2" t="s">
        <v>1892</v>
      </c>
      <c r="K1108" s="2">
        <v>0</v>
      </c>
      <c r="L1108" s="2">
        <v>1</v>
      </c>
      <c r="M1108" s="2">
        <v>0</v>
      </c>
      <c r="N1108" s="2" t="s">
        <v>1128</v>
      </c>
      <c r="O1108" s="2">
        <v>26472</v>
      </c>
      <c r="P1108" s="2" t="s">
        <v>1931</v>
      </c>
    </row>
    <row r="1109" spans="1:16">
      <c r="A1109" s="2">
        <v>2381</v>
      </c>
      <c r="B1109" s="2" t="s">
        <v>2908</v>
      </c>
      <c r="C1109" s="2">
        <v>111770463</v>
      </c>
      <c r="D1109" s="2">
        <v>111770574</v>
      </c>
      <c r="E1109" s="2">
        <v>1</v>
      </c>
      <c r="F1109" s="2">
        <v>0</v>
      </c>
      <c r="G1109" s="2">
        <v>11</v>
      </c>
      <c r="H1109" s="2">
        <v>3</v>
      </c>
      <c r="I1109" s="2">
        <f t="shared" si="17"/>
        <v>0.27272727272727271</v>
      </c>
      <c r="J1109" s="2" t="s">
        <v>1892</v>
      </c>
      <c r="K1109" s="2">
        <v>0</v>
      </c>
      <c r="L1109" s="2">
        <v>1</v>
      </c>
      <c r="M1109" s="2">
        <v>0</v>
      </c>
      <c r="N1109" s="2" t="s">
        <v>1129</v>
      </c>
      <c r="O1109" s="2">
        <v>26634</v>
      </c>
      <c r="P1109" s="2" t="s">
        <v>1932</v>
      </c>
    </row>
    <row r="1110" spans="1:16">
      <c r="A1110" s="2">
        <v>2556</v>
      </c>
      <c r="B1110" s="2" t="s">
        <v>2897</v>
      </c>
      <c r="C1110" s="2">
        <v>131262685</v>
      </c>
      <c r="D1110" s="2">
        <v>131262748</v>
      </c>
      <c r="E1110" s="2">
        <v>1</v>
      </c>
      <c r="F1110" s="2">
        <v>0</v>
      </c>
      <c r="G1110" s="2">
        <v>11</v>
      </c>
      <c r="H1110" s="2">
        <v>3</v>
      </c>
      <c r="I1110" s="2">
        <f t="shared" si="17"/>
        <v>0.27272727272727271</v>
      </c>
      <c r="J1110" s="2" t="s">
        <v>1892</v>
      </c>
      <c r="K1110" s="2">
        <v>0</v>
      </c>
      <c r="L1110" s="2">
        <v>1</v>
      </c>
      <c r="M1110" s="2">
        <v>0</v>
      </c>
      <c r="N1110" s="2" t="s">
        <v>1130</v>
      </c>
      <c r="O1110" s="2">
        <v>26862</v>
      </c>
      <c r="P1110" s="2" t="s">
        <v>1933</v>
      </c>
    </row>
    <row r="1111" spans="1:16">
      <c r="A1111" s="2">
        <v>803</v>
      </c>
      <c r="B1111" s="2" t="s">
        <v>2893</v>
      </c>
      <c r="C1111" s="2">
        <v>26428865</v>
      </c>
      <c r="D1111" s="2">
        <v>26428962</v>
      </c>
      <c r="E1111" s="2">
        <v>1</v>
      </c>
      <c r="F1111" s="2">
        <v>0</v>
      </c>
      <c r="G1111" s="2">
        <v>11</v>
      </c>
      <c r="H1111" s="2">
        <v>3</v>
      </c>
      <c r="I1111" s="2">
        <f t="shared" si="17"/>
        <v>0.27272727272727271</v>
      </c>
      <c r="J1111" s="2" t="s">
        <v>1892</v>
      </c>
      <c r="K1111" s="2">
        <v>0</v>
      </c>
      <c r="L1111" s="2">
        <v>1</v>
      </c>
      <c r="M1111" s="2">
        <v>0</v>
      </c>
      <c r="N1111" s="2" t="s">
        <v>1131</v>
      </c>
      <c r="O1111" s="2">
        <v>26929</v>
      </c>
      <c r="P1111" s="2" t="s">
        <v>1934</v>
      </c>
    </row>
    <row r="1112" spans="1:16">
      <c r="A1112" s="2">
        <v>1874</v>
      </c>
      <c r="B1112" s="2" t="s">
        <v>2907</v>
      </c>
      <c r="C1112" s="2">
        <v>133852576</v>
      </c>
      <c r="D1112" s="2">
        <v>133852648</v>
      </c>
      <c r="E1112" s="2">
        <v>1</v>
      </c>
      <c r="F1112" s="2">
        <v>0</v>
      </c>
      <c r="G1112" s="2">
        <v>11</v>
      </c>
      <c r="H1112" s="2">
        <v>3</v>
      </c>
      <c r="I1112" s="2">
        <f t="shared" si="17"/>
        <v>0.27272727272727271</v>
      </c>
      <c r="J1112" s="2" t="s">
        <v>1892</v>
      </c>
      <c r="K1112" s="2">
        <v>1</v>
      </c>
      <c r="L1112" s="2">
        <v>0</v>
      </c>
      <c r="M1112" s="2">
        <v>0</v>
      </c>
      <c r="N1112" s="2" t="s">
        <v>1900</v>
      </c>
      <c r="O1112" s="2">
        <v>27018</v>
      </c>
      <c r="P1112" s="2" t="s">
        <v>1935</v>
      </c>
    </row>
    <row r="1113" spans="1:16">
      <c r="A1113" s="2">
        <v>1609</v>
      </c>
      <c r="B1113" s="2" t="s">
        <v>2903</v>
      </c>
      <c r="C1113" s="2">
        <v>4435145</v>
      </c>
      <c r="D1113" s="2">
        <v>4435252</v>
      </c>
      <c r="E1113" s="2">
        <v>1</v>
      </c>
      <c r="F1113" s="2">
        <v>0</v>
      </c>
      <c r="G1113" s="2">
        <v>15</v>
      </c>
      <c r="H1113" s="2">
        <v>4</v>
      </c>
      <c r="I1113" s="2">
        <f t="shared" si="17"/>
        <v>0.26666666666666666</v>
      </c>
      <c r="J1113" s="2" t="s">
        <v>1892</v>
      </c>
      <c r="K1113" s="2">
        <v>0</v>
      </c>
      <c r="L1113" s="2">
        <v>1</v>
      </c>
      <c r="M1113" s="2">
        <v>0</v>
      </c>
      <c r="N1113" s="2" t="s">
        <v>1132</v>
      </c>
      <c r="O1113" s="2">
        <v>27512</v>
      </c>
      <c r="P1113" s="5">
        <v>41337</v>
      </c>
    </row>
    <row r="1114" spans="1:16">
      <c r="A1114" s="2">
        <v>1158</v>
      </c>
      <c r="B1114" s="2" t="s">
        <v>2893</v>
      </c>
      <c r="C1114" s="2">
        <v>128750876</v>
      </c>
      <c r="D1114" s="2">
        <v>128750931</v>
      </c>
      <c r="E1114" s="2">
        <v>1</v>
      </c>
      <c r="F1114" s="2">
        <v>0</v>
      </c>
      <c r="G1114" s="2">
        <v>15</v>
      </c>
      <c r="H1114" s="2">
        <v>4</v>
      </c>
      <c r="I1114" s="2">
        <f t="shared" si="17"/>
        <v>0.26666666666666666</v>
      </c>
      <c r="J1114" s="2" t="s">
        <v>1892</v>
      </c>
      <c r="K1114" s="2">
        <v>1</v>
      </c>
      <c r="L1114" s="2">
        <v>0</v>
      </c>
      <c r="M1114" s="2">
        <v>0</v>
      </c>
      <c r="N1114" s="2" t="s">
        <v>1900</v>
      </c>
      <c r="O1114" s="2">
        <v>27558</v>
      </c>
      <c r="P1114" s="2" t="s">
        <v>2222</v>
      </c>
    </row>
    <row r="1115" spans="1:16">
      <c r="A1115" s="2">
        <v>699</v>
      </c>
      <c r="B1115" s="2" t="s">
        <v>2905</v>
      </c>
      <c r="C1115" s="2">
        <v>151519856</v>
      </c>
      <c r="D1115" s="2">
        <v>151519914</v>
      </c>
      <c r="E1115" s="2">
        <v>1</v>
      </c>
      <c r="F1115" s="2">
        <v>0</v>
      </c>
      <c r="G1115" s="2">
        <v>12</v>
      </c>
      <c r="H1115" s="2">
        <v>3</v>
      </c>
      <c r="I1115" s="2">
        <f t="shared" si="17"/>
        <v>0.25</v>
      </c>
      <c r="J1115" s="2" t="s">
        <v>1892</v>
      </c>
      <c r="K1115" s="2">
        <v>0</v>
      </c>
      <c r="L1115" s="2">
        <v>1</v>
      </c>
      <c r="M1115" s="2">
        <v>0</v>
      </c>
      <c r="N1115" s="2" t="s">
        <v>1133</v>
      </c>
      <c r="O1115" s="2">
        <v>27580</v>
      </c>
      <c r="P1115" s="2" t="s">
        <v>1936</v>
      </c>
    </row>
    <row r="1116" spans="1:16">
      <c r="A1116" s="2">
        <v>58</v>
      </c>
      <c r="B1116" s="2" t="s">
        <v>2905</v>
      </c>
      <c r="C1116" s="2">
        <v>155940353</v>
      </c>
      <c r="D1116" s="2">
        <v>155940397</v>
      </c>
      <c r="E1116" s="2">
        <v>1</v>
      </c>
      <c r="F1116" s="2">
        <v>0</v>
      </c>
      <c r="G1116" s="2">
        <v>8</v>
      </c>
      <c r="H1116" s="2">
        <v>2</v>
      </c>
      <c r="I1116" s="2">
        <f t="shared" si="17"/>
        <v>0.25</v>
      </c>
      <c r="J1116" s="2" t="s">
        <v>1892</v>
      </c>
      <c r="K1116" s="2">
        <v>0</v>
      </c>
      <c r="L1116" s="2">
        <v>1</v>
      </c>
      <c r="M1116" s="2">
        <v>0</v>
      </c>
      <c r="N1116" s="2" t="s">
        <v>1134</v>
      </c>
      <c r="O1116" s="2">
        <v>27600</v>
      </c>
      <c r="P1116" s="2" t="s">
        <v>1937</v>
      </c>
    </row>
    <row r="1117" spans="1:16">
      <c r="A1117" s="2">
        <v>1401</v>
      </c>
      <c r="B1117" s="2" t="s">
        <v>2905</v>
      </c>
      <c r="C1117" s="2">
        <v>26021605</v>
      </c>
      <c r="D1117" s="2">
        <v>26021652</v>
      </c>
      <c r="E1117" s="2">
        <v>1</v>
      </c>
      <c r="F1117" s="2">
        <v>0</v>
      </c>
      <c r="G1117" s="2">
        <v>8</v>
      </c>
      <c r="H1117" s="2">
        <v>2</v>
      </c>
      <c r="I1117" s="2">
        <f t="shared" si="17"/>
        <v>0.25</v>
      </c>
      <c r="J1117" s="2" t="s">
        <v>1892</v>
      </c>
      <c r="K1117" s="2">
        <v>1</v>
      </c>
      <c r="L1117" s="2">
        <v>0</v>
      </c>
      <c r="M1117" s="2">
        <v>0</v>
      </c>
      <c r="N1117" s="2" t="s">
        <v>1900</v>
      </c>
      <c r="O1117" s="2">
        <v>27606</v>
      </c>
      <c r="P1117" s="2" t="s">
        <v>2654</v>
      </c>
    </row>
    <row r="1118" spans="1:16">
      <c r="A1118" s="2">
        <v>1608</v>
      </c>
      <c r="B1118" s="2" t="s">
        <v>2886</v>
      </c>
      <c r="C1118" s="2">
        <v>64875738</v>
      </c>
      <c r="D1118" s="2">
        <v>64875783</v>
      </c>
      <c r="E1118" s="2">
        <v>1</v>
      </c>
      <c r="F1118" s="2">
        <v>0</v>
      </c>
      <c r="G1118" s="2">
        <v>8</v>
      </c>
      <c r="H1118" s="2">
        <v>2</v>
      </c>
      <c r="I1118" s="2">
        <f t="shared" si="17"/>
        <v>0.25</v>
      </c>
      <c r="J1118" s="2" t="s">
        <v>1892</v>
      </c>
      <c r="K1118" s="2">
        <v>0</v>
      </c>
      <c r="L1118" s="2">
        <v>1</v>
      </c>
      <c r="M1118" s="2">
        <v>0</v>
      </c>
      <c r="N1118" s="2" t="s">
        <v>1132</v>
      </c>
      <c r="O1118" s="2">
        <v>27632</v>
      </c>
      <c r="P1118" s="5">
        <v>41337</v>
      </c>
    </row>
    <row r="1119" spans="1:16">
      <c r="A1119" s="2">
        <v>1657</v>
      </c>
      <c r="B1119" s="2" t="s">
        <v>2886</v>
      </c>
      <c r="C1119" s="2">
        <v>104306593</v>
      </c>
      <c r="D1119" s="2">
        <v>104306656</v>
      </c>
      <c r="E1119" s="2">
        <v>1</v>
      </c>
      <c r="F1119" s="2">
        <v>0</v>
      </c>
      <c r="G1119" s="2">
        <v>8</v>
      </c>
      <c r="H1119" s="2">
        <v>2</v>
      </c>
      <c r="I1119" s="2">
        <f t="shared" si="17"/>
        <v>0.25</v>
      </c>
      <c r="J1119" s="2" t="s">
        <v>1892</v>
      </c>
      <c r="K1119" s="2">
        <v>0</v>
      </c>
      <c r="L1119" s="2">
        <v>1</v>
      </c>
      <c r="M1119" s="2">
        <v>0</v>
      </c>
      <c r="N1119" s="2" t="s">
        <v>1135</v>
      </c>
      <c r="O1119" s="2">
        <v>27738</v>
      </c>
      <c r="P1119" s="2" t="s">
        <v>1938</v>
      </c>
    </row>
    <row r="1120" spans="1:16">
      <c r="A1120" s="2">
        <v>1438</v>
      </c>
      <c r="B1120" s="2" t="s">
        <v>2886</v>
      </c>
      <c r="C1120" s="2">
        <v>80733052</v>
      </c>
      <c r="D1120" s="2">
        <v>80733119</v>
      </c>
      <c r="E1120" s="2">
        <v>1</v>
      </c>
      <c r="F1120" s="2">
        <v>0</v>
      </c>
      <c r="G1120" s="2">
        <v>8</v>
      </c>
      <c r="H1120" s="2">
        <v>2</v>
      </c>
      <c r="I1120" s="2">
        <f t="shared" si="17"/>
        <v>0.25</v>
      </c>
      <c r="J1120" s="2" t="s">
        <v>1892</v>
      </c>
      <c r="K1120" s="2">
        <v>1</v>
      </c>
      <c r="L1120" s="2">
        <v>0</v>
      </c>
      <c r="M1120" s="2">
        <v>0</v>
      </c>
      <c r="N1120" s="2" t="s">
        <v>1900</v>
      </c>
      <c r="O1120" s="2">
        <v>27866</v>
      </c>
      <c r="P1120" s="2" t="s">
        <v>1939</v>
      </c>
    </row>
    <row r="1121" spans="1:16">
      <c r="A1121" s="2">
        <v>120</v>
      </c>
      <c r="B1121" s="2" t="s">
        <v>2886</v>
      </c>
      <c r="C1121" s="2">
        <v>80564902</v>
      </c>
      <c r="D1121" s="2">
        <v>80564949</v>
      </c>
      <c r="E1121" s="2">
        <v>1</v>
      </c>
      <c r="F1121" s="2">
        <v>0</v>
      </c>
      <c r="G1121" s="2">
        <v>8</v>
      </c>
      <c r="H1121" s="2">
        <v>2</v>
      </c>
      <c r="I1121" s="2">
        <f t="shared" si="17"/>
        <v>0.25</v>
      </c>
      <c r="J1121" s="2" t="s">
        <v>1892</v>
      </c>
      <c r="K1121" s="2">
        <v>1</v>
      </c>
      <c r="L1121" s="2">
        <v>0</v>
      </c>
      <c r="M1121" s="2">
        <v>0</v>
      </c>
      <c r="N1121" s="2" t="s">
        <v>1900</v>
      </c>
      <c r="O1121" s="2">
        <v>28352</v>
      </c>
      <c r="P1121" s="2" t="s">
        <v>1940</v>
      </c>
    </row>
    <row r="1122" spans="1:16">
      <c r="A1122" s="2">
        <v>850</v>
      </c>
      <c r="B1122" s="2" t="s">
        <v>2886</v>
      </c>
      <c r="C1122" s="2">
        <v>89912683</v>
      </c>
      <c r="D1122" s="2">
        <v>89912725</v>
      </c>
      <c r="E1122" s="2">
        <v>1</v>
      </c>
      <c r="F1122" s="2">
        <v>0</v>
      </c>
      <c r="G1122" s="2">
        <v>8</v>
      </c>
      <c r="H1122" s="2">
        <v>2</v>
      </c>
      <c r="I1122" s="2">
        <f t="shared" si="17"/>
        <v>0.25</v>
      </c>
      <c r="J1122" s="2" t="s">
        <v>1892</v>
      </c>
      <c r="K1122" s="2">
        <v>0</v>
      </c>
      <c r="L1122" s="2">
        <v>1</v>
      </c>
      <c r="M1122" s="2">
        <v>0</v>
      </c>
      <c r="N1122" s="2" t="s">
        <v>1136</v>
      </c>
      <c r="O1122" s="2">
        <v>28544</v>
      </c>
      <c r="P1122" s="2" t="s">
        <v>1941</v>
      </c>
    </row>
    <row r="1123" spans="1:16">
      <c r="A1123" s="2">
        <v>119</v>
      </c>
      <c r="B1123" s="2" t="s">
        <v>2898</v>
      </c>
      <c r="C1123" s="2">
        <v>70056646</v>
      </c>
      <c r="D1123" s="2">
        <v>70056688</v>
      </c>
      <c r="E1123" s="2">
        <v>1</v>
      </c>
      <c r="F1123" s="2">
        <v>0</v>
      </c>
      <c r="G1123" s="2">
        <v>8</v>
      </c>
      <c r="H1123" s="2">
        <v>2</v>
      </c>
      <c r="I1123" s="2">
        <f t="shared" si="17"/>
        <v>0.25</v>
      </c>
      <c r="J1123" s="2" t="s">
        <v>1892</v>
      </c>
      <c r="K1123" s="2">
        <v>1</v>
      </c>
      <c r="L1123" s="2">
        <v>0</v>
      </c>
      <c r="M1123" s="2">
        <v>0</v>
      </c>
      <c r="N1123" s="2" t="s">
        <v>1900</v>
      </c>
      <c r="O1123" s="2">
        <v>28588</v>
      </c>
      <c r="P1123" s="2" t="s">
        <v>1940</v>
      </c>
    </row>
    <row r="1124" spans="1:16">
      <c r="A1124" s="2">
        <v>851</v>
      </c>
      <c r="B1124" s="2" t="s">
        <v>2894</v>
      </c>
      <c r="C1124" s="2">
        <v>94451676</v>
      </c>
      <c r="D1124" s="2">
        <v>94451739</v>
      </c>
      <c r="E1124" s="2">
        <v>1</v>
      </c>
      <c r="F1124" s="2">
        <v>0</v>
      </c>
      <c r="G1124" s="2">
        <v>8</v>
      </c>
      <c r="H1124" s="2">
        <v>2</v>
      </c>
      <c r="I1124" s="2">
        <f t="shared" si="17"/>
        <v>0.25</v>
      </c>
      <c r="J1124" s="2" t="s">
        <v>1892</v>
      </c>
      <c r="K1124" s="2">
        <v>0</v>
      </c>
      <c r="L1124" s="2">
        <v>1</v>
      </c>
      <c r="M1124" s="2">
        <v>0</v>
      </c>
      <c r="N1124" s="2" t="s">
        <v>1136</v>
      </c>
      <c r="O1124" s="2">
        <v>28655</v>
      </c>
      <c r="P1124" s="2" t="s">
        <v>1941</v>
      </c>
    </row>
    <row r="1125" spans="1:16">
      <c r="A1125" s="2">
        <v>375</v>
      </c>
      <c r="B1125" s="2" t="s">
        <v>2904</v>
      </c>
      <c r="C1125" s="2">
        <v>74918362</v>
      </c>
      <c r="D1125" s="2">
        <v>74918469</v>
      </c>
      <c r="E1125" s="2">
        <v>1</v>
      </c>
      <c r="F1125" s="2">
        <v>0</v>
      </c>
      <c r="G1125" s="2">
        <v>16</v>
      </c>
      <c r="H1125" s="2">
        <v>4</v>
      </c>
      <c r="I1125" s="2">
        <f t="shared" si="17"/>
        <v>0.25</v>
      </c>
      <c r="J1125" s="2" t="s">
        <v>1892</v>
      </c>
      <c r="K1125" s="2">
        <v>1</v>
      </c>
      <c r="L1125" s="2">
        <v>0</v>
      </c>
      <c r="M1125" s="2">
        <v>0</v>
      </c>
      <c r="N1125" s="2" t="s">
        <v>1900</v>
      </c>
      <c r="O1125" s="2">
        <v>28868</v>
      </c>
      <c r="P1125" s="2" t="s">
        <v>1942</v>
      </c>
    </row>
    <row r="1126" spans="1:16">
      <c r="A1126" s="2">
        <v>1290</v>
      </c>
      <c r="B1126" s="2" t="s">
        <v>2903</v>
      </c>
      <c r="C1126" s="2">
        <v>1580722</v>
      </c>
      <c r="D1126" s="2">
        <v>1580859</v>
      </c>
      <c r="E1126" s="2">
        <v>1</v>
      </c>
      <c r="F1126" s="2">
        <v>0</v>
      </c>
      <c r="G1126" s="2">
        <v>16</v>
      </c>
      <c r="H1126" s="2">
        <v>4</v>
      </c>
      <c r="I1126" s="2">
        <f t="shared" si="17"/>
        <v>0.25</v>
      </c>
      <c r="J1126" s="2" t="s">
        <v>1892</v>
      </c>
      <c r="K1126" s="2">
        <v>0</v>
      </c>
      <c r="L1126" s="2">
        <v>1</v>
      </c>
      <c r="M1126" s="2">
        <v>0</v>
      </c>
      <c r="N1126" s="2" t="s">
        <v>1137</v>
      </c>
      <c r="O1126" s="2">
        <v>29038</v>
      </c>
      <c r="P1126" s="2" t="s">
        <v>1943</v>
      </c>
    </row>
    <row r="1127" spans="1:16">
      <c r="A1127" s="2">
        <v>1938</v>
      </c>
      <c r="B1127" s="2" t="s">
        <v>2903</v>
      </c>
      <c r="C1127" s="2">
        <v>17499233</v>
      </c>
      <c r="D1127" s="2">
        <v>17499302</v>
      </c>
      <c r="E1127" s="2">
        <v>1</v>
      </c>
      <c r="F1127" s="2">
        <v>0</v>
      </c>
      <c r="G1127" s="2">
        <v>12</v>
      </c>
      <c r="H1127" s="2">
        <v>3</v>
      </c>
      <c r="I1127" s="2">
        <f t="shared" si="17"/>
        <v>0.25</v>
      </c>
      <c r="J1127" s="2" t="s">
        <v>1892</v>
      </c>
      <c r="K1127" s="2">
        <v>0</v>
      </c>
      <c r="L1127" s="2">
        <v>1</v>
      </c>
      <c r="M1127" s="2">
        <v>0</v>
      </c>
      <c r="N1127" s="2" t="s">
        <v>1138</v>
      </c>
      <c r="O1127" s="2">
        <v>29172</v>
      </c>
      <c r="P1127" s="2" t="s">
        <v>1944</v>
      </c>
    </row>
    <row r="1128" spans="1:16">
      <c r="A1128" s="2">
        <v>2216</v>
      </c>
      <c r="B1128" s="2" t="s">
        <v>2899</v>
      </c>
      <c r="C1128" s="2">
        <v>53315699</v>
      </c>
      <c r="D1128" s="2">
        <v>53315758</v>
      </c>
      <c r="E1128" s="2">
        <v>1</v>
      </c>
      <c r="F1128" s="2">
        <v>0</v>
      </c>
      <c r="G1128" s="2">
        <v>8</v>
      </c>
      <c r="H1128" s="2">
        <v>2</v>
      </c>
      <c r="I1128" s="2">
        <f t="shared" si="17"/>
        <v>0.25</v>
      </c>
      <c r="J1128" s="2" t="s">
        <v>1892</v>
      </c>
      <c r="K1128" s="2">
        <v>0</v>
      </c>
      <c r="L1128" s="2">
        <v>1</v>
      </c>
      <c r="M1128" s="2">
        <v>0</v>
      </c>
      <c r="N1128" s="2" t="s">
        <v>1139</v>
      </c>
      <c r="O1128" s="2">
        <v>29579</v>
      </c>
      <c r="P1128" s="2" t="s">
        <v>1945</v>
      </c>
    </row>
    <row r="1129" spans="1:16">
      <c r="A1129" s="2">
        <v>2228</v>
      </c>
      <c r="B1129" s="2" t="s">
        <v>2899</v>
      </c>
      <c r="C1129" s="2">
        <v>34890702</v>
      </c>
      <c r="D1129" s="2">
        <v>34890795</v>
      </c>
      <c r="E1129" s="2">
        <v>1</v>
      </c>
      <c r="F1129" s="2">
        <v>0</v>
      </c>
      <c r="G1129" s="2">
        <v>12</v>
      </c>
      <c r="H1129" s="2">
        <v>3</v>
      </c>
      <c r="I1129" s="2">
        <f t="shared" si="17"/>
        <v>0.25</v>
      </c>
      <c r="J1129" s="2" t="s">
        <v>1892</v>
      </c>
      <c r="K1129" s="2">
        <v>0</v>
      </c>
      <c r="L1129" s="2">
        <v>1</v>
      </c>
      <c r="M1129" s="2">
        <v>0</v>
      </c>
      <c r="N1129" s="2" t="s">
        <v>1140</v>
      </c>
      <c r="O1129" s="2">
        <v>29685</v>
      </c>
      <c r="P1129" s="2" t="s">
        <v>1946</v>
      </c>
    </row>
    <row r="1130" spans="1:16">
      <c r="A1130" s="2">
        <v>1501</v>
      </c>
      <c r="B1130" s="2" t="s">
        <v>2899</v>
      </c>
      <c r="C1130" s="2">
        <v>58232028</v>
      </c>
      <c r="D1130" s="2">
        <v>58232090</v>
      </c>
      <c r="E1130" s="2">
        <v>1</v>
      </c>
      <c r="F1130" s="2">
        <v>0</v>
      </c>
      <c r="G1130" s="2">
        <v>8</v>
      </c>
      <c r="H1130" s="2">
        <v>2</v>
      </c>
      <c r="I1130" s="2">
        <f t="shared" si="17"/>
        <v>0.25</v>
      </c>
      <c r="J1130" s="2" t="s">
        <v>1892</v>
      </c>
      <c r="K1130" s="2">
        <v>0</v>
      </c>
      <c r="L1130" s="2">
        <v>1</v>
      </c>
      <c r="M1130" s="2">
        <v>0</v>
      </c>
      <c r="N1130" s="2" t="s">
        <v>1141</v>
      </c>
      <c r="O1130" s="2">
        <v>30067</v>
      </c>
      <c r="P1130" s="2" t="s">
        <v>1947</v>
      </c>
    </row>
    <row r="1131" spans="1:16">
      <c r="A1131" s="2">
        <v>269</v>
      </c>
      <c r="B1131" s="2" t="s">
        <v>2901</v>
      </c>
      <c r="C1131" s="2">
        <v>35158971</v>
      </c>
      <c r="D1131" s="2">
        <v>35159127</v>
      </c>
      <c r="E1131" s="2">
        <v>1</v>
      </c>
      <c r="F1131" s="2">
        <v>0</v>
      </c>
      <c r="G1131" s="2">
        <v>20</v>
      </c>
      <c r="H1131" s="2">
        <v>5</v>
      </c>
      <c r="I1131" s="2">
        <f t="shared" si="17"/>
        <v>0.25</v>
      </c>
      <c r="J1131" s="2" t="s">
        <v>1892</v>
      </c>
      <c r="K1131" s="2">
        <v>0</v>
      </c>
      <c r="L1131" s="2">
        <v>1</v>
      </c>
      <c r="M1131" s="2">
        <v>0</v>
      </c>
      <c r="N1131" s="2" t="s">
        <v>1142</v>
      </c>
      <c r="O1131" s="2">
        <v>30564</v>
      </c>
      <c r="P1131" s="2" t="s">
        <v>1948</v>
      </c>
    </row>
    <row r="1132" spans="1:16">
      <c r="A1132" s="2">
        <v>1978</v>
      </c>
      <c r="B1132" s="2" t="s">
        <v>2901</v>
      </c>
      <c r="C1132" s="2">
        <v>2881773</v>
      </c>
      <c r="D1132" s="2">
        <v>2881843</v>
      </c>
      <c r="E1132" s="2">
        <v>1</v>
      </c>
      <c r="F1132" s="2">
        <v>0</v>
      </c>
      <c r="G1132" s="2">
        <v>8</v>
      </c>
      <c r="H1132" s="2">
        <v>2</v>
      </c>
      <c r="I1132" s="2">
        <f t="shared" si="17"/>
        <v>0.25</v>
      </c>
      <c r="J1132" s="2" t="s">
        <v>1892</v>
      </c>
      <c r="K1132" s="2">
        <v>1</v>
      </c>
      <c r="L1132" s="2">
        <v>0</v>
      </c>
      <c r="M1132" s="2">
        <v>0</v>
      </c>
      <c r="N1132" s="2" t="s">
        <v>1900</v>
      </c>
      <c r="O1132" s="2">
        <v>30604</v>
      </c>
      <c r="P1132" s="2" t="s">
        <v>1949</v>
      </c>
    </row>
    <row r="1133" spans="1:16">
      <c r="A1133" s="2">
        <v>1107</v>
      </c>
      <c r="B1133" s="2" t="s">
        <v>2909</v>
      </c>
      <c r="C1133" s="2">
        <v>58331023</v>
      </c>
      <c r="D1133" s="2">
        <v>58331075</v>
      </c>
      <c r="E1133" s="2">
        <v>1</v>
      </c>
      <c r="F1133" s="2">
        <v>0</v>
      </c>
      <c r="G1133" s="2">
        <v>8</v>
      </c>
      <c r="H1133" s="2">
        <v>2</v>
      </c>
      <c r="I1133" s="2">
        <f t="shared" si="17"/>
        <v>0.25</v>
      </c>
      <c r="J1133" s="2" t="s">
        <v>1892</v>
      </c>
      <c r="K1133" s="2">
        <v>0</v>
      </c>
      <c r="L1133" s="2">
        <v>1</v>
      </c>
      <c r="M1133" s="2">
        <v>0</v>
      </c>
      <c r="N1133" s="2" t="s">
        <v>1143</v>
      </c>
      <c r="O1133" s="2">
        <v>30610</v>
      </c>
      <c r="P1133" s="2" t="s">
        <v>1950</v>
      </c>
    </row>
    <row r="1134" spans="1:16">
      <c r="A1134" s="2">
        <v>1237</v>
      </c>
      <c r="B1134" s="2" t="s">
        <v>2896</v>
      </c>
      <c r="C1134" s="2">
        <v>40098470</v>
      </c>
      <c r="D1134" s="2">
        <v>40098514</v>
      </c>
      <c r="E1134" s="2">
        <v>1</v>
      </c>
      <c r="F1134" s="2">
        <v>0</v>
      </c>
      <c r="G1134" s="2">
        <v>8</v>
      </c>
      <c r="H1134" s="2">
        <v>2</v>
      </c>
      <c r="I1134" s="2">
        <f t="shared" si="17"/>
        <v>0.25</v>
      </c>
      <c r="J1134" s="2" t="s">
        <v>1892</v>
      </c>
      <c r="K1134" s="2">
        <v>0</v>
      </c>
      <c r="L1134" s="2">
        <v>1</v>
      </c>
      <c r="M1134" s="2">
        <v>0</v>
      </c>
      <c r="N1134" s="2" t="s">
        <v>1144</v>
      </c>
      <c r="O1134" s="2">
        <v>30741</v>
      </c>
      <c r="P1134" s="2" t="s">
        <v>2454</v>
      </c>
    </row>
    <row r="1135" spans="1:16">
      <c r="A1135" s="2">
        <v>221</v>
      </c>
      <c r="B1135" s="2" t="s">
        <v>2896</v>
      </c>
      <c r="C1135" s="2">
        <v>7850393</v>
      </c>
      <c r="D1135" s="2">
        <v>7850441</v>
      </c>
      <c r="E1135" s="2">
        <v>1</v>
      </c>
      <c r="F1135" s="2">
        <v>0</v>
      </c>
      <c r="G1135" s="2">
        <v>8</v>
      </c>
      <c r="H1135" s="2">
        <v>2</v>
      </c>
      <c r="I1135" s="2">
        <f t="shared" si="17"/>
        <v>0.25</v>
      </c>
      <c r="J1135" s="2" t="s">
        <v>1892</v>
      </c>
      <c r="K1135" s="2">
        <v>1</v>
      </c>
      <c r="L1135" s="2">
        <v>0</v>
      </c>
      <c r="M1135" s="2">
        <v>0</v>
      </c>
      <c r="N1135" s="2" t="s">
        <v>1900</v>
      </c>
      <c r="O1135" s="2">
        <v>30858</v>
      </c>
      <c r="P1135" s="2" t="s">
        <v>1951</v>
      </c>
    </row>
    <row r="1136" spans="1:16">
      <c r="A1136" s="2">
        <v>2214</v>
      </c>
      <c r="B1136" s="2" t="s">
        <v>2891</v>
      </c>
      <c r="C1136" s="2">
        <v>25215270</v>
      </c>
      <c r="D1136" s="2">
        <v>25215325</v>
      </c>
      <c r="E1136" s="2">
        <v>1</v>
      </c>
      <c r="F1136" s="2">
        <v>0</v>
      </c>
      <c r="G1136" s="2">
        <v>8</v>
      </c>
      <c r="H1136" s="2">
        <v>2</v>
      </c>
      <c r="I1136" s="2">
        <f t="shared" si="17"/>
        <v>0.25</v>
      </c>
      <c r="J1136" s="2" t="s">
        <v>1892</v>
      </c>
      <c r="K1136" s="2">
        <v>0</v>
      </c>
      <c r="L1136" s="2">
        <v>1</v>
      </c>
      <c r="M1136" s="2">
        <v>0</v>
      </c>
      <c r="N1136" s="2" t="s">
        <v>1145</v>
      </c>
      <c r="O1136" s="2">
        <v>30985</v>
      </c>
      <c r="P1136" s="2" t="s">
        <v>1952</v>
      </c>
    </row>
    <row r="1137" spans="1:16">
      <c r="A1137" s="2">
        <v>1742</v>
      </c>
      <c r="B1137" s="2" t="s">
        <v>2891</v>
      </c>
      <c r="C1137" s="2">
        <v>35490070</v>
      </c>
      <c r="D1137" s="2">
        <v>35490117</v>
      </c>
      <c r="E1137" s="2">
        <v>1</v>
      </c>
      <c r="F1137" s="2">
        <v>0</v>
      </c>
      <c r="G1137" s="2">
        <v>8</v>
      </c>
      <c r="H1137" s="2">
        <v>2</v>
      </c>
      <c r="I1137" s="2">
        <f t="shared" si="17"/>
        <v>0.25</v>
      </c>
      <c r="J1137" s="2" t="s">
        <v>1892</v>
      </c>
      <c r="K1137" s="2">
        <v>0</v>
      </c>
      <c r="L1137" s="2">
        <v>1</v>
      </c>
      <c r="M1137" s="2">
        <v>0</v>
      </c>
      <c r="N1137" s="2" t="s">
        <v>1146</v>
      </c>
      <c r="O1137" s="2">
        <v>31162</v>
      </c>
      <c r="P1137" s="2" t="s">
        <v>1953</v>
      </c>
    </row>
    <row r="1138" spans="1:16">
      <c r="A1138" s="2">
        <v>2476</v>
      </c>
      <c r="B1138" s="2" t="s">
        <v>2902</v>
      </c>
      <c r="C1138" s="2">
        <v>45145700</v>
      </c>
      <c r="D1138" s="2">
        <v>45145745</v>
      </c>
      <c r="E1138" s="2">
        <v>1</v>
      </c>
      <c r="F1138" s="2">
        <v>0</v>
      </c>
      <c r="G1138" s="2">
        <v>8</v>
      </c>
      <c r="H1138" s="2">
        <v>2</v>
      </c>
      <c r="I1138" s="2">
        <f t="shared" si="17"/>
        <v>0.25</v>
      </c>
      <c r="J1138" s="2" t="s">
        <v>1892</v>
      </c>
      <c r="K1138" s="2">
        <v>1</v>
      </c>
      <c r="L1138" s="2">
        <v>0</v>
      </c>
      <c r="M1138" s="2">
        <v>0</v>
      </c>
      <c r="N1138" s="2" t="s">
        <v>1900</v>
      </c>
      <c r="O1138" s="2">
        <v>31634</v>
      </c>
      <c r="P1138" s="2" t="s">
        <v>1954</v>
      </c>
    </row>
    <row r="1139" spans="1:16">
      <c r="A1139" s="2">
        <v>1532</v>
      </c>
      <c r="B1139" s="2" t="s">
        <v>2906</v>
      </c>
      <c r="C1139" s="2">
        <v>21910416</v>
      </c>
      <c r="D1139" s="2">
        <v>21910472</v>
      </c>
      <c r="E1139" s="2">
        <v>1</v>
      </c>
      <c r="F1139" s="2">
        <v>0</v>
      </c>
      <c r="G1139" s="2">
        <v>8</v>
      </c>
      <c r="H1139" s="2">
        <v>2</v>
      </c>
      <c r="I1139" s="2">
        <f t="shared" si="17"/>
        <v>0.25</v>
      </c>
      <c r="J1139" s="2" t="s">
        <v>1892</v>
      </c>
      <c r="K1139" s="2">
        <v>1</v>
      </c>
      <c r="L1139" s="2">
        <v>0</v>
      </c>
      <c r="M1139" s="2">
        <v>0</v>
      </c>
      <c r="N1139" s="2" t="s">
        <v>1900</v>
      </c>
      <c r="O1139" s="2">
        <v>31745</v>
      </c>
      <c r="P1139" s="2" t="s">
        <v>1955</v>
      </c>
    </row>
    <row r="1140" spans="1:16">
      <c r="A1140" s="2">
        <v>111</v>
      </c>
      <c r="B1140" s="2" t="s">
        <v>2897</v>
      </c>
      <c r="C1140" s="2">
        <v>130217120</v>
      </c>
      <c r="D1140" s="2">
        <v>130217171</v>
      </c>
      <c r="E1140" s="2">
        <v>1</v>
      </c>
      <c r="F1140" s="2">
        <v>0</v>
      </c>
      <c r="G1140" s="2">
        <v>8</v>
      </c>
      <c r="H1140" s="2">
        <v>2</v>
      </c>
      <c r="I1140" s="2">
        <f t="shared" si="17"/>
        <v>0.25</v>
      </c>
      <c r="J1140" s="2" t="s">
        <v>1892</v>
      </c>
      <c r="K1140" s="2">
        <v>0</v>
      </c>
      <c r="L1140" s="2">
        <v>1</v>
      </c>
      <c r="M1140" s="2">
        <v>0</v>
      </c>
      <c r="N1140" s="2" t="s">
        <v>1147</v>
      </c>
      <c r="O1140" s="2">
        <v>32020</v>
      </c>
      <c r="P1140" s="2" t="s">
        <v>1956</v>
      </c>
    </row>
    <row r="1141" spans="1:16">
      <c r="A1141" s="2">
        <v>798</v>
      </c>
      <c r="B1141" s="2" t="s">
        <v>2897</v>
      </c>
      <c r="C1141" s="2">
        <v>5020415</v>
      </c>
      <c r="D1141" s="2">
        <v>5020475</v>
      </c>
      <c r="E1141" s="2">
        <v>1</v>
      </c>
      <c r="F1141" s="2">
        <v>0</v>
      </c>
      <c r="G1141" s="2">
        <v>8</v>
      </c>
      <c r="H1141" s="2">
        <v>2</v>
      </c>
      <c r="I1141" s="2">
        <f t="shared" si="17"/>
        <v>0.25</v>
      </c>
      <c r="J1141" s="2" t="s">
        <v>1892</v>
      </c>
      <c r="K1141" s="2">
        <v>0</v>
      </c>
      <c r="L1141" s="2">
        <v>1</v>
      </c>
      <c r="M1141" s="2">
        <v>0</v>
      </c>
      <c r="N1141" s="2" t="s">
        <v>1148</v>
      </c>
      <c r="O1141" s="2">
        <v>32149</v>
      </c>
      <c r="P1141" s="2" t="s">
        <v>1957</v>
      </c>
    </row>
    <row r="1142" spans="1:16">
      <c r="A1142" s="2">
        <v>110</v>
      </c>
      <c r="B1142" s="2" t="s">
        <v>2897</v>
      </c>
      <c r="C1142" s="2">
        <v>183903615</v>
      </c>
      <c r="D1142" s="2">
        <v>183903676</v>
      </c>
      <c r="E1142" s="2">
        <v>1</v>
      </c>
      <c r="F1142" s="2">
        <v>0</v>
      </c>
      <c r="G1142" s="2">
        <v>8</v>
      </c>
      <c r="H1142" s="2">
        <v>2</v>
      </c>
      <c r="I1142" s="2">
        <f t="shared" si="17"/>
        <v>0.25</v>
      </c>
      <c r="J1142" s="2" t="s">
        <v>1892</v>
      </c>
      <c r="K1142" s="2">
        <v>0</v>
      </c>
      <c r="L1142" s="2">
        <v>1</v>
      </c>
      <c r="M1142" s="2">
        <v>0</v>
      </c>
      <c r="N1142" s="2" t="s">
        <v>1147</v>
      </c>
      <c r="O1142" s="2">
        <v>32195</v>
      </c>
      <c r="P1142" s="2" t="s">
        <v>1956</v>
      </c>
    </row>
    <row r="1143" spans="1:16">
      <c r="A1143" s="2">
        <v>1999</v>
      </c>
      <c r="B1143" s="2" t="s">
        <v>2897</v>
      </c>
      <c r="C1143" s="2">
        <v>47017787</v>
      </c>
      <c r="D1143" s="2">
        <v>47017838</v>
      </c>
      <c r="E1143" s="2">
        <v>1</v>
      </c>
      <c r="F1143" s="2">
        <v>0</v>
      </c>
      <c r="G1143" s="2">
        <v>8</v>
      </c>
      <c r="H1143" s="2">
        <v>2</v>
      </c>
      <c r="I1143" s="2">
        <f t="shared" si="17"/>
        <v>0.25</v>
      </c>
      <c r="J1143" s="2" t="s">
        <v>1892</v>
      </c>
      <c r="K1143" s="2">
        <v>0</v>
      </c>
      <c r="L1143" s="2">
        <v>1</v>
      </c>
      <c r="M1143" s="2">
        <v>0</v>
      </c>
      <c r="N1143" s="2" t="s">
        <v>1149</v>
      </c>
      <c r="O1143" s="2">
        <v>32813</v>
      </c>
      <c r="P1143" s="2" t="s">
        <v>1958</v>
      </c>
    </row>
    <row r="1144" spans="1:16">
      <c r="A1144" s="2">
        <v>2047</v>
      </c>
      <c r="B1144" s="2" t="s">
        <v>2897</v>
      </c>
      <c r="C1144" s="2">
        <v>52373753</v>
      </c>
      <c r="D1144" s="2">
        <v>52373809</v>
      </c>
      <c r="E1144" s="2">
        <v>1</v>
      </c>
      <c r="F1144" s="2">
        <v>0</v>
      </c>
      <c r="G1144" s="2">
        <v>12</v>
      </c>
      <c r="H1144" s="2">
        <v>3</v>
      </c>
      <c r="I1144" s="2">
        <f t="shared" si="17"/>
        <v>0.25</v>
      </c>
      <c r="J1144" s="2" t="s">
        <v>1892</v>
      </c>
      <c r="K1144" s="2">
        <v>0</v>
      </c>
      <c r="L1144" s="2">
        <v>1</v>
      </c>
      <c r="M1144" s="2">
        <v>0</v>
      </c>
      <c r="N1144" s="2" t="s">
        <v>1275</v>
      </c>
      <c r="O1144" s="2">
        <v>33027</v>
      </c>
      <c r="P1144" s="2" t="s">
        <v>1959</v>
      </c>
    </row>
    <row r="1145" spans="1:16">
      <c r="A1145" s="2">
        <v>1739</v>
      </c>
      <c r="B1145" s="2" t="s">
        <v>2900</v>
      </c>
      <c r="C1145" s="2">
        <v>134644603</v>
      </c>
      <c r="D1145" s="2">
        <v>134644657</v>
      </c>
      <c r="E1145" s="2">
        <v>1</v>
      </c>
      <c r="F1145" s="2">
        <v>0</v>
      </c>
      <c r="G1145" s="2">
        <v>8</v>
      </c>
      <c r="H1145" s="2">
        <v>2</v>
      </c>
      <c r="I1145" s="2">
        <f t="shared" si="17"/>
        <v>0.25</v>
      </c>
      <c r="J1145" s="2" t="s">
        <v>1892</v>
      </c>
      <c r="K1145" s="2">
        <v>0</v>
      </c>
      <c r="L1145" s="2">
        <v>1</v>
      </c>
      <c r="M1145" s="2">
        <v>0</v>
      </c>
      <c r="N1145" s="2" t="s">
        <v>1150</v>
      </c>
      <c r="O1145" s="2">
        <v>33034</v>
      </c>
      <c r="P1145" s="2" t="s">
        <v>1960</v>
      </c>
    </row>
    <row r="1146" spans="1:16">
      <c r="A1146" s="2">
        <v>2529</v>
      </c>
      <c r="B1146" s="2" t="s">
        <v>2889</v>
      </c>
      <c r="C1146" s="2">
        <v>34205957</v>
      </c>
      <c r="D1146" s="2">
        <v>34206031</v>
      </c>
      <c r="E1146" s="2">
        <v>1</v>
      </c>
      <c r="F1146" s="2">
        <v>0</v>
      </c>
      <c r="G1146" s="2">
        <v>8</v>
      </c>
      <c r="H1146" s="2">
        <v>2</v>
      </c>
      <c r="I1146" s="2">
        <f t="shared" si="17"/>
        <v>0.25</v>
      </c>
      <c r="J1146" s="2" t="s">
        <v>1892</v>
      </c>
      <c r="K1146" s="2">
        <v>1</v>
      </c>
      <c r="L1146" s="2">
        <v>0</v>
      </c>
      <c r="M1146" s="2">
        <v>0</v>
      </c>
      <c r="N1146" s="2" t="s">
        <v>1900</v>
      </c>
      <c r="O1146" s="2">
        <v>33093</v>
      </c>
      <c r="P1146" s="2" t="s">
        <v>1961</v>
      </c>
    </row>
    <row r="1147" spans="1:16">
      <c r="A1147" s="2">
        <v>1775</v>
      </c>
      <c r="B1147" s="2" t="s">
        <v>2888</v>
      </c>
      <c r="C1147" s="2">
        <v>138620373</v>
      </c>
      <c r="D1147" s="2">
        <v>138620437</v>
      </c>
      <c r="E1147" s="2">
        <v>1</v>
      </c>
      <c r="F1147" s="2">
        <v>0</v>
      </c>
      <c r="G1147" s="2">
        <v>8</v>
      </c>
      <c r="H1147" s="2">
        <v>2</v>
      </c>
      <c r="I1147" s="2">
        <f t="shared" si="17"/>
        <v>0.25</v>
      </c>
      <c r="J1147" s="2" t="s">
        <v>1892</v>
      </c>
      <c r="K1147" s="2">
        <v>0</v>
      </c>
      <c r="L1147" s="2">
        <v>1</v>
      </c>
      <c r="M1147" s="2">
        <v>0</v>
      </c>
      <c r="N1147" s="2" t="s">
        <v>1152</v>
      </c>
      <c r="O1147" s="2">
        <v>33257</v>
      </c>
      <c r="P1147" s="2" t="s">
        <v>1962</v>
      </c>
    </row>
    <row r="1148" spans="1:16">
      <c r="A1148" s="2">
        <v>1816</v>
      </c>
      <c r="B1148" s="2" t="s">
        <v>2887</v>
      </c>
      <c r="C1148" s="2">
        <v>130446842</v>
      </c>
      <c r="D1148" s="2">
        <v>130446890</v>
      </c>
      <c r="E1148" s="2">
        <v>1</v>
      </c>
      <c r="F1148" s="2">
        <v>0</v>
      </c>
      <c r="G1148" s="2">
        <v>8</v>
      </c>
      <c r="H1148" s="2">
        <v>2</v>
      </c>
      <c r="I1148" s="2">
        <f t="shared" si="17"/>
        <v>0.25</v>
      </c>
      <c r="J1148" s="2" t="s">
        <v>1892</v>
      </c>
      <c r="K1148" s="2">
        <v>0</v>
      </c>
      <c r="L1148" s="2">
        <v>1</v>
      </c>
      <c r="M1148" s="2">
        <v>0</v>
      </c>
      <c r="N1148" s="2" t="s">
        <v>1151</v>
      </c>
      <c r="O1148" s="2">
        <v>33439</v>
      </c>
      <c r="P1148" s="2" t="s">
        <v>1963</v>
      </c>
    </row>
    <row r="1149" spans="1:16">
      <c r="A1149" s="2">
        <v>485</v>
      </c>
      <c r="B1149" s="2" t="s">
        <v>2898</v>
      </c>
      <c r="C1149" s="2">
        <v>68658656</v>
      </c>
      <c r="D1149" s="2">
        <v>68658772</v>
      </c>
      <c r="E1149" s="2">
        <v>1</v>
      </c>
      <c r="F1149" s="2">
        <v>0</v>
      </c>
      <c r="G1149" s="2">
        <v>13</v>
      </c>
      <c r="H1149" s="2">
        <v>3</v>
      </c>
      <c r="I1149" s="2">
        <f t="shared" si="17"/>
        <v>0.23076923076923078</v>
      </c>
      <c r="J1149" s="2" t="s">
        <v>1892</v>
      </c>
      <c r="K1149" s="2">
        <v>0</v>
      </c>
      <c r="L1149" s="2">
        <v>1</v>
      </c>
      <c r="M1149" s="2">
        <v>0</v>
      </c>
      <c r="N1149" s="2" t="s">
        <v>1153</v>
      </c>
      <c r="O1149" s="2">
        <v>33570</v>
      </c>
      <c r="P1149" s="2" t="s">
        <v>1964</v>
      </c>
    </row>
    <row r="1150" spans="1:16">
      <c r="A1150" s="2">
        <v>1541</v>
      </c>
      <c r="B1150" s="2" t="s">
        <v>2903</v>
      </c>
      <c r="C1150" s="2">
        <v>88839850</v>
      </c>
      <c r="D1150" s="2">
        <v>88839949</v>
      </c>
      <c r="E1150" s="2">
        <v>1</v>
      </c>
      <c r="F1150" s="2">
        <v>0</v>
      </c>
      <c r="G1150" s="2">
        <v>13</v>
      </c>
      <c r="H1150" s="2">
        <v>3</v>
      </c>
      <c r="I1150" s="2">
        <f t="shared" si="17"/>
        <v>0.23076923076923078</v>
      </c>
      <c r="J1150" s="2" t="s">
        <v>1892</v>
      </c>
      <c r="K1150" s="2">
        <v>1</v>
      </c>
      <c r="L1150" s="2">
        <v>0</v>
      </c>
      <c r="M1150" s="2">
        <v>0</v>
      </c>
      <c r="N1150" s="2" t="s">
        <v>1900</v>
      </c>
      <c r="O1150" s="2">
        <v>33671</v>
      </c>
      <c r="P1150" s="2" t="s">
        <v>1965</v>
      </c>
    </row>
    <row r="1151" spans="1:16">
      <c r="A1151" s="2">
        <v>2594</v>
      </c>
      <c r="B1151" s="2" t="s">
        <v>2903</v>
      </c>
      <c r="C1151" s="2">
        <v>20930184</v>
      </c>
      <c r="D1151" s="2">
        <v>20930290</v>
      </c>
      <c r="E1151" s="2">
        <v>1</v>
      </c>
      <c r="F1151" s="2">
        <v>0</v>
      </c>
      <c r="G1151" s="2">
        <v>13</v>
      </c>
      <c r="H1151" s="2">
        <v>3</v>
      </c>
      <c r="I1151" s="2">
        <f t="shared" si="17"/>
        <v>0.23076923076923078</v>
      </c>
      <c r="J1151" s="2" t="s">
        <v>1892</v>
      </c>
      <c r="K1151" s="2">
        <v>0</v>
      </c>
      <c r="L1151" s="2">
        <v>1</v>
      </c>
      <c r="M1151" s="2">
        <v>0</v>
      </c>
      <c r="N1151" s="2" t="s">
        <v>1154</v>
      </c>
      <c r="O1151" s="2">
        <v>33925</v>
      </c>
      <c r="P1151" s="2" t="s">
        <v>1966</v>
      </c>
    </row>
    <row r="1152" spans="1:16">
      <c r="A1152" s="2">
        <v>698</v>
      </c>
      <c r="B1152" s="2" t="s">
        <v>2899</v>
      </c>
      <c r="C1152" s="2">
        <v>61627444</v>
      </c>
      <c r="D1152" s="2">
        <v>61627538</v>
      </c>
      <c r="E1152" s="2">
        <v>1</v>
      </c>
      <c r="F1152" s="2">
        <v>0</v>
      </c>
      <c r="G1152" s="2">
        <v>13</v>
      </c>
      <c r="H1152" s="2">
        <v>3</v>
      </c>
      <c r="I1152" s="2">
        <f t="shared" si="17"/>
        <v>0.23076923076923078</v>
      </c>
      <c r="J1152" s="2" t="s">
        <v>1892</v>
      </c>
      <c r="K1152" s="2">
        <v>0</v>
      </c>
      <c r="L1152" s="2">
        <v>1</v>
      </c>
      <c r="M1152" s="2">
        <v>0</v>
      </c>
      <c r="N1152" s="2" t="s">
        <v>1155</v>
      </c>
      <c r="O1152" s="2">
        <v>34356</v>
      </c>
      <c r="P1152" s="2" t="s">
        <v>1936</v>
      </c>
    </row>
    <row r="1153" spans="1:16">
      <c r="A1153" s="2">
        <v>1256</v>
      </c>
      <c r="B1153" s="2" t="s">
        <v>2909</v>
      </c>
      <c r="C1153" s="2">
        <v>2749233</v>
      </c>
      <c r="D1153" s="2">
        <v>2749324</v>
      </c>
      <c r="E1153" s="2">
        <v>1</v>
      </c>
      <c r="F1153" s="2">
        <v>0</v>
      </c>
      <c r="G1153" s="2">
        <v>13</v>
      </c>
      <c r="H1153" s="2">
        <v>3</v>
      </c>
      <c r="I1153" s="2">
        <f t="shared" si="17"/>
        <v>0.23076923076923078</v>
      </c>
      <c r="J1153" s="2" t="s">
        <v>1892</v>
      </c>
      <c r="K1153" s="2">
        <v>0</v>
      </c>
      <c r="L1153" s="2">
        <v>1</v>
      </c>
      <c r="M1153" s="2">
        <v>0</v>
      </c>
      <c r="N1153" s="2" t="s">
        <v>1156</v>
      </c>
      <c r="O1153" s="2">
        <v>34780</v>
      </c>
      <c r="P1153" s="2" t="s">
        <v>1967</v>
      </c>
    </row>
    <row r="1154" spans="1:16">
      <c r="A1154" s="2">
        <v>745</v>
      </c>
      <c r="B1154" s="2" t="s">
        <v>2896</v>
      </c>
      <c r="C1154" s="2">
        <v>240483131</v>
      </c>
      <c r="D1154" s="2">
        <v>240483214</v>
      </c>
      <c r="E1154" s="2">
        <v>1</v>
      </c>
      <c r="F1154" s="2">
        <v>0</v>
      </c>
      <c r="G1154" s="2">
        <v>13</v>
      </c>
      <c r="H1154" s="2">
        <v>3</v>
      </c>
      <c r="I1154" s="2">
        <f t="shared" si="17"/>
        <v>0.23076923076923078</v>
      </c>
      <c r="J1154" s="2" t="s">
        <v>1892</v>
      </c>
      <c r="K1154" s="2">
        <v>0</v>
      </c>
      <c r="L1154" s="2">
        <v>1</v>
      </c>
      <c r="M1154" s="2">
        <v>0</v>
      </c>
      <c r="N1154" s="2" t="s">
        <v>1157</v>
      </c>
      <c r="O1154" s="2">
        <v>35278</v>
      </c>
      <c r="P1154" s="2" t="s">
        <v>1968</v>
      </c>
    </row>
    <row r="1155" spans="1:16">
      <c r="A1155" s="2">
        <v>592</v>
      </c>
      <c r="B1155" s="2" t="s">
        <v>2893</v>
      </c>
      <c r="C1155" s="2">
        <v>26429816</v>
      </c>
      <c r="D1155" s="2">
        <v>26429892</v>
      </c>
      <c r="E1155" s="2">
        <v>1</v>
      </c>
      <c r="F1155" s="2">
        <v>0</v>
      </c>
      <c r="G1155" s="2">
        <v>13</v>
      </c>
      <c r="H1155" s="2">
        <v>3</v>
      </c>
      <c r="I1155" s="2">
        <f t="shared" si="17"/>
        <v>0.23076923076923078</v>
      </c>
      <c r="J1155" s="2" t="s">
        <v>1892</v>
      </c>
      <c r="K1155" s="2">
        <v>0</v>
      </c>
      <c r="L1155" s="2">
        <v>1</v>
      </c>
      <c r="M1155" s="2">
        <v>0</v>
      </c>
      <c r="N1155" s="2" t="s">
        <v>1158</v>
      </c>
      <c r="O1155" s="2">
        <v>35397</v>
      </c>
      <c r="P1155" s="2" t="s">
        <v>3019</v>
      </c>
    </row>
    <row r="1156" spans="1:16">
      <c r="A1156" s="2">
        <v>1818</v>
      </c>
      <c r="B1156" s="2" t="s">
        <v>2887</v>
      </c>
      <c r="C1156" s="2">
        <v>34049449</v>
      </c>
      <c r="D1156" s="2">
        <v>34049542</v>
      </c>
      <c r="E1156" s="2">
        <v>1</v>
      </c>
      <c r="F1156" s="2">
        <v>0</v>
      </c>
      <c r="G1156" s="2">
        <v>13</v>
      </c>
      <c r="H1156" s="2">
        <v>3</v>
      </c>
      <c r="I1156" s="2">
        <f t="shared" si="17"/>
        <v>0.23076923076923078</v>
      </c>
      <c r="J1156" s="2" t="s">
        <v>1892</v>
      </c>
      <c r="K1156" s="2">
        <v>1</v>
      </c>
      <c r="L1156" s="2">
        <v>0</v>
      </c>
      <c r="M1156" s="2">
        <v>0</v>
      </c>
      <c r="N1156" s="2" t="s">
        <v>1900</v>
      </c>
      <c r="O1156" s="2">
        <v>35450</v>
      </c>
      <c r="P1156" s="2" t="s">
        <v>1969</v>
      </c>
    </row>
    <row r="1157" spans="1:16">
      <c r="A1157" s="2">
        <v>36</v>
      </c>
      <c r="B1157" s="2" t="s">
        <v>2905</v>
      </c>
      <c r="C1157" s="2">
        <v>144534344</v>
      </c>
      <c r="D1157" s="2">
        <v>144534390</v>
      </c>
      <c r="E1157" s="2">
        <v>1</v>
      </c>
      <c r="F1157" s="2">
        <v>0</v>
      </c>
      <c r="G1157" s="2">
        <v>9</v>
      </c>
      <c r="H1157" s="2">
        <v>2</v>
      </c>
      <c r="I1157" s="2">
        <f t="shared" si="17"/>
        <v>0.22222222222222221</v>
      </c>
      <c r="J1157" s="2" t="s">
        <v>1892</v>
      </c>
      <c r="K1157" s="2">
        <v>0</v>
      </c>
      <c r="L1157" s="2">
        <v>1</v>
      </c>
      <c r="M1157" s="2">
        <v>0</v>
      </c>
      <c r="N1157" s="2" t="s">
        <v>1159</v>
      </c>
      <c r="O1157" s="2">
        <v>35495</v>
      </c>
      <c r="P1157" s="2" t="s">
        <v>1970</v>
      </c>
    </row>
    <row r="1158" spans="1:16">
      <c r="A1158" s="2">
        <v>252</v>
      </c>
      <c r="B1158" s="2" t="s">
        <v>2905</v>
      </c>
      <c r="C1158" s="2">
        <v>93907999</v>
      </c>
      <c r="D1158" s="2">
        <v>93908041</v>
      </c>
      <c r="E1158" s="2">
        <v>1</v>
      </c>
      <c r="F1158" s="2">
        <v>0</v>
      </c>
      <c r="G1158" s="2">
        <v>9</v>
      </c>
      <c r="H1158" s="2">
        <v>2</v>
      </c>
      <c r="I1158" s="2">
        <f t="shared" ref="I1158:I1221" si="18">H1158/G1158</f>
        <v>0.22222222222222221</v>
      </c>
      <c r="J1158" s="2" t="s">
        <v>1892</v>
      </c>
      <c r="K1158" s="2">
        <v>0</v>
      </c>
      <c r="L1158" s="2">
        <v>1</v>
      </c>
      <c r="M1158" s="2">
        <v>0</v>
      </c>
      <c r="N1158" s="2" t="s">
        <v>1160</v>
      </c>
      <c r="O1158" s="2">
        <v>35993</v>
      </c>
      <c r="P1158" s="2" t="s">
        <v>1971</v>
      </c>
    </row>
    <row r="1159" spans="1:16">
      <c r="A1159" s="2">
        <v>1829</v>
      </c>
      <c r="B1159" s="2" t="s">
        <v>2905</v>
      </c>
      <c r="C1159" s="2">
        <v>16970171</v>
      </c>
      <c r="D1159" s="2">
        <v>16970213</v>
      </c>
      <c r="E1159" s="2">
        <v>1</v>
      </c>
      <c r="F1159" s="2">
        <v>0</v>
      </c>
      <c r="G1159" s="2">
        <v>9</v>
      </c>
      <c r="H1159" s="2">
        <v>2</v>
      </c>
      <c r="I1159" s="2">
        <f t="shared" si="18"/>
        <v>0.22222222222222221</v>
      </c>
      <c r="J1159" s="2" t="s">
        <v>1892</v>
      </c>
      <c r="K1159" s="2">
        <v>0</v>
      </c>
      <c r="L1159" s="2">
        <v>1</v>
      </c>
      <c r="M1159" s="2">
        <v>0</v>
      </c>
      <c r="N1159" s="2" t="s">
        <v>1161</v>
      </c>
      <c r="O1159" s="2">
        <v>36129</v>
      </c>
      <c r="P1159" s="2" t="s">
        <v>1972</v>
      </c>
    </row>
    <row r="1160" spans="1:16">
      <c r="A1160" s="2">
        <v>1830</v>
      </c>
      <c r="B1160" s="2" t="s">
        <v>2886</v>
      </c>
      <c r="C1160" s="2">
        <v>105251855</v>
      </c>
      <c r="D1160" s="2">
        <v>105251909</v>
      </c>
      <c r="E1160" s="2">
        <v>1</v>
      </c>
      <c r="F1160" s="2">
        <v>0</v>
      </c>
      <c r="G1160" s="2">
        <v>9</v>
      </c>
      <c r="H1160" s="2">
        <v>2</v>
      </c>
      <c r="I1160" s="2">
        <f t="shared" si="18"/>
        <v>0.22222222222222221</v>
      </c>
      <c r="J1160" s="2" t="s">
        <v>1892</v>
      </c>
      <c r="K1160" s="2">
        <v>0</v>
      </c>
      <c r="L1160" s="2">
        <v>1</v>
      </c>
      <c r="M1160" s="2">
        <v>0</v>
      </c>
      <c r="N1160" s="2" t="s">
        <v>1161</v>
      </c>
      <c r="O1160" s="2">
        <v>36244</v>
      </c>
      <c r="P1160" s="2" t="s">
        <v>1972</v>
      </c>
    </row>
    <row r="1161" spans="1:16">
      <c r="A1161" s="2">
        <v>1916</v>
      </c>
      <c r="B1161" s="2" t="s">
        <v>2886</v>
      </c>
      <c r="C1161" s="2">
        <v>12238298</v>
      </c>
      <c r="D1161" s="2">
        <v>12238361</v>
      </c>
      <c r="E1161" s="2">
        <v>1</v>
      </c>
      <c r="F1161" s="2">
        <v>0</v>
      </c>
      <c r="G1161" s="2">
        <v>9</v>
      </c>
      <c r="H1161" s="2">
        <v>2</v>
      </c>
      <c r="I1161" s="2">
        <f t="shared" si="18"/>
        <v>0.22222222222222221</v>
      </c>
      <c r="J1161" s="2" t="s">
        <v>1892</v>
      </c>
      <c r="K1161" s="2">
        <v>0</v>
      </c>
      <c r="L1161" s="2">
        <v>1</v>
      </c>
      <c r="M1161" s="2">
        <v>0</v>
      </c>
      <c r="N1161" s="2" t="s">
        <v>1162</v>
      </c>
      <c r="O1161" s="2">
        <v>36741</v>
      </c>
      <c r="P1161" s="2" t="s">
        <v>1973</v>
      </c>
    </row>
    <row r="1162" spans="1:16">
      <c r="A1162" s="2">
        <v>2641</v>
      </c>
      <c r="B1162" s="2" t="s">
        <v>2886</v>
      </c>
      <c r="C1162" s="2">
        <v>120924934</v>
      </c>
      <c r="D1162" s="2">
        <v>120924991</v>
      </c>
      <c r="E1162" s="2">
        <v>1</v>
      </c>
      <c r="F1162" s="2">
        <v>0</v>
      </c>
      <c r="G1162" s="2">
        <v>9</v>
      </c>
      <c r="H1162" s="2">
        <v>2</v>
      </c>
      <c r="I1162" s="2">
        <f t="shared" si="18"/>
        <v>0.22222222222222221</v>
      </c>
      <c r="J1162" s="2" t="s">
        <v>1892</v>
      </c>
      <c r="K1162" s="2">
        <v>0</v>
      </c>
      <c r="L1162" s="2">
        <v>1</v>
      </c>
      <c r="M1162" s="2">
        <v>0</v>
      </c>
      <c r="N1162" s="2" t="s">
        <v>1066</v>
      </c>
      <c r="O1162" s="2">
        <v>36977</v>
      </c>
      <c r="P1162" s="2" t="s">
        <v>1974</v>
      </c>
    </row>
    <row r="1163" spans="1:16">
      <c r="A1163" s="2">
        <v>2008</v>
      </c>
      <c r="B1163" s="2" t="s">
        <v>2898</v>
      </c>
      <c r="C1163" s="2">
        <v>35837574</v>
      </c>
      <c r="D1163" s="2">
        <v>35837697</v>
      </c>
      <c r="E1163" s="2">
        <v>1</v>
      </c>
      <c r="F1163" s="2">
        <v>0</v>
      </c>
      <c r="G1163" s="2">
        <v>18</v>
      </c>
      <c r="H1163" s="2">
        <v>4</v>
      </c>
      <c r="I1163" s="2">
        <f t="shared" si="18"/>
        <v>0.22222222222222221</v>
      </c>
      <c r="J1163" s="2" t="s">
        <v>1892</v>
      </c>
      <c r="K1163" s="2">
        <v>0</v>
      </c>
      <c r="L1163" s="2">
        <v>1</v>
      </c>
      <c r="M1163" s="2">
        <v>0</v>
      </c>
      <c r="N1163" s="2" t="s">
        <v>1163</v>
      </c>
      <c r="O1163" s="2">
        <v>37193</v>
      </c>
      <c r="P1163" s="2" t="s">
        <v>2166</v>
      </c>
    </row>
    <row r="1164" spans="1:16">
      <c r="A1164" s="2">
        <v>867</v>
      </c>
      <c r="B1164" s="2" t="s">
        <v>2892</v>
      </c>
      <c r="C1164" s="2">
        <v>27236917</v>
      </c>
      <c r="D1164" s="2">
        <v>27236964</v>
      </c>
      <c r="E1164" s="2">
        <v>1</v>
      </c>
      <c r="F1164" s="2">
        <v>0</v>
      </c>
      <c r="G1164" s="2">
        <v>9</v>
      </c>
      <c r="H1164" s="2">
        <v>2</v>
      </c>
      <c r="I1164" s="2">
        <f t="shared" si="18"/>
        <v>0.22222222222222221</v>
      </c>
      <c r="J1164" s="2" t="s">
        <v>1892</v>
      </c>
      <c r="K1164" s="2">
        <v>0</v>
      </c>
      <c r="L1164" s="2">
        <v>1</v>
      </c>
      <c r="M1164" s="2">
        <v>0</v>
      </c>
      <c r="N1164" s="2" t="s">
        <v>1067</v>
      </c>
      <c r="O1164" s="2">
        <v>37258</v>
      </c>
      <c r="P1164" s="2" t="s">
        <v>1975</v>
      </c>
    </row>
    <row r="1165" spans="1:16">
      <c r="A1165" s="2">
        <v>257</v>
      </c>
      <c r="B1165" s="2" t="s">
        <v>2892</v>
      </c>
      <c r="C1165" s="2">
        <v>110841633</v>
      </c>
      <c r="D1165" s="2">
        <v>110841700</v>
      </c>
      <c r="E1165" s="2">
        <v>1</v>
      </c>
      <c r="F1165" s="2">
        <v>0</v>
      </c>
      <c r="G1165" s="2">
        <v>9</v>
      </c>
      <c r="H1165" s="2">
        <v>2</v>
      </c>
      <c r="I1165" s="2">
        <f t="shared" si="18"/>
        <v>0.22222222222222221</v>
      </c>
      <c r="J1165" s="2" t="s">
        <v>1892</v>
      </c>
      <c r="K1165" s="2">
        <v>1</v>
      </c>
      <c r="L1165" s="2">
        <v>0</v>
      </c>
      <c r="M1165" s="2">
        <v>0</v>
      </c>
      <c r="N1165" s="2" t="s">
        <v>1900</v>
      </c>
      <c r="O1165" s="2">
        <v>37331</v>
      </c>
      <c r="P1165" s="2" t="s">
        <v>1976</v>
      </c>
    </row>
    <row r="1166" spans="1:16">
      <c r="A1166" s="2">
        <v>939</v>
      </c>
      <c r="B1166" s="2" t="s">
        <v>2908</v>
      </c>
      <c r="C1166" s="2">
        <v>95953999</v>
      </c>
      <c r="D1166" s="2">
        <v>95954062</v>
      </c>
      <c r="E1166" s="2">
        <v>1</v>
      </c>
      <c r="F1166" s="2">
        <v>0</v>
      </c>
      <c r="G1166" s="2">
        <v>9</v>
      </c>
      <c r="H1166" s="2">
        <v>2</v>
      </c>
      <c r="I1166" s="2">
        <f t="shared" si="18"/>
        <v>0.22222222222222221</v>
      </c>
      <c r="J1166" s="2" t="s">
        <v>1892</v>
      </c>
      <c r="K1166" s="2">
        <v>1</v>
      </c>
      <c r="L1166" s="2">
        <v>0</v>
      </c>
      <c r="M1166" s="2">
        <v>0</v>
      </c>
      <c r="N1166" s="2" t="s">
        <v>1900</v>
      </c>
      <c r="O1166" s="2">
        <v>38285</v>
      </c>
      <c r="P1166" s="2" t="s">
        <v>1977</v>
      </c>
    </row>
    <row r="1167" spans="1:16">
      <c r="A1167" s="2">
        <v>1507</v>
      </c>
      <c r="B1167" s="2" t="s">
        <v>2904</v>
      </c>
      <c r="C1167" s="2">
        <v>58734042</v>
      </c>
      <c r="D1167" s="2">
        <v>58734087</v>
      </c>
      <c r="E1167" s="2">
        <v>1</v>
      </c>
      <c r="F1167" s="2">
        <v>0</v>
      </c>
      <c r="G1167" s="2">
        <v>9</v>
      </c>
      <c r="H1167" s="2">
        <v>2</v>
      </c>
      <c r="I1167" s="2">
        <f t="shared" si="18"/>
        <v>0.22222222222222221</v>
      </c>
      <c r="J1167" s="2" t="s">
        <v>1892</v>
      </c>
      <c r="K1167" s="2">
        <v>1</v>
      </c>
      <c r="L1167" s="2">
        <v>0</v>
      </c>
      <c r="M1167" s="2">
        <v>0</v>
      </c>
      <c r="N1167" s="2" t="s">
        <v>1900</v>
      </c>
      <c r="O1167" s="2">
        <v>38781</v>
      </c>
      <c r="P1167" s="2" t="s">
        <v>3032</v>
      </c>
    </row>
    <row r="1168" spans="1:16">
      <c r="A1168" s="2">
        <v>1549</v>
      </c>
      <c r="B1168" s="2" t="s">
        <v>2903</v>
      </c>
      <c r="C1168" s="2">
        <v>31117280</v>
      </c>
      <c r="D1168" s="2">
        <v>31117350</v>
      </c>
      <c r="E1168" s="2">
        <v>1</v>
      </c>
      <c r="F1168" s="2">
        <v>0</v>
      </c>
      <c r="G1168" s="2">
        <v>9</v>
      </c>
      <c r="H1168" s="2">
        <v>2</v>
      </c>
      <c r="I1168" s="2">
        <f t="shared" si="18"/>
        <v>0.22222222222222221</v>
      </c>
      <c r="J1168" s="2" t="s">
        <v>1892</v>
      </c>
      <c r="K1168" s="2">
        <v>0</v>
      </c>
      <c r="L1168" s="2">
        <v>1</v>
      </c>
      <c r="M1168" s="2">
        <v>0</v>
      </c>
      <c r="N1168" s="2" t="s">
        <v>1068</v>
      </c>
      <c r="O1168" s="2">
        <v>38786</v>
      </c>
      <c r="P1168" s="2" t="s">
        <v>1978</v>
      </c>
    </row>
    <row r="1169" spans="1:16">
      <c r="A1169" s="2">
        <v>1740</v>
      </c>
      <c r="B1169" s="2" t="s">
        <v>2903</v>
      </c>
      <c r="C1169" s="2">
        <v>1543049</v>
      </c>
      <c r="D1169" s="2">
        <v>1543110</v>
      </c>
      <c r="E1169" s="2">
        <v>1</v>
      </c>
      <c r="F1169" s="2">
        <v>0</v>
      </c>
      <c r="G1169" s="2">
        <v>9</v>
      </c>
      <c r="H1169" s="2">
        <v>2</v>
      </c>
      <c r="I1169" s="2">
        <f t="shared" si="18"/>
        <v>0.22222222222222221</v>
      </c>
      <c r="J1169" s="2" t="s">
        <v>1892</v>
      </c>
      <c r="K1169" s="2">
        <v>0</v>
      </c>
      <c r="L1169" s="2">
        <v>1</v>
      </c>
      <c r="M1169" s="2">
        <v>0</v>
      </c>
      <c r="N1169" s="2" t="s">
        <v>1069</v>
      </c>
      <c r="O1169" s="2">
        <v>39882</v>
      </c>
      <c r="P1169" s="2" t="s">
        <v>1979</v>
      </c>
    </row>
    <row r="1170" spans="1:16">
      <c r="A1170" s="2">
        <v>2019</v>
      </c>
      <c r="B1170" s="2" t="s">
        <v>2899</v>
      </c>
      <c r="C1170" s="2">
        <v>62703422</v>
      </c>
      <c r="D1170" s="2">
        <v>62703471</v>
      </c>
      <c r="E1170" s="2">
        <v>1</v>
      </c>
      <c r="F1170" s="2">
        <v>0</v>
      </c>
      <c r="G1170" s="2">
        <v>9</v>
      </c>
      <c r="H1170" s="2">
        <v>2</v>
      </c>
      <c r="I1170" s="2">
        <f t="shared" si="18"/>
        <v>0.22222222222222221</v>
      </c>
      <c r="J1170" s="2" t="s">
        <v>1892</v>
      </c>
      <c r="K1170" s="2">
        <v>1</v>
      </c>
      <c r="L1170" s="2">
        <v>0</v>
      </c>
      <c r="M1170" s="2">
        <v>0</v>
      </c>
      <c r="N1170" s="2" t="s">
        <v>1900</v>
      </c>
      <c r="O1170" s="2">
        <v>40593</v>
      </c>
      <c r="P1170" s="2" t="s">
        <v>1980</v>
      </c>
    </row>
    <row r="1171" spans="1:16">
      <c r="A1171" s="2">
        <v>1897</v>
      </c>
      <c r="B1171" s="2" t="s">
        <v>2899</v>
      </c>
      <c r="C1171" s="2">
        <v>61915949</v>
      </c>
      <c r="D1171" s="2">
        <v>61916000</v>
      </c>
      <c r="E1171" s="2">
        <v>1</v>
      </c>
      <c r="F1171" s="2">
        <v>0</v>
      </c>
      <c r="G1171" s="2">
        <v>9</v>
      </c>
      <c r="H1171" s="2">
        <v>2</v>
      </c>
      <c r="I1171" s="2">
        <f t="shared" si="18"/>
        <v>0.22222222222222221</v>
      </c>
      <c r="J1171" s="2" t="s">
        <v>1892</v>
      </c>
      <c r="K1171" s="2">
        <v>0</v>
      </c>
      <c r="L1171" s="2">
        <v>1</v>
      </c>
      <c r="M1171" s="2">
        <v>0</v>
      </c>
      <c r="N1171" s="2" t="s">
        <v>1379</v>
      </c>
      <c r="O1171" s="2">
        <v>40875</v>
      </c>
      <c r="P1171" s="2" t="s">
        <v>1981</v>
      </c>
    </row>
    <row r="1172" spans="1:16">
      <c r="A1172" s="2">
        <v>2318</v>
      </c>
      <c r="B1172" s="2" t="s">
        <v>2899</v>
      </c>
      <c r="C1172" s="2">
        <v>38642321</v>
      </c>
      <c r="D1172" s="2">
        <v>38642374</v>
      </c>
      <c r="E1172" s="2">
        <v>1</v>
      </c>
      <c r="F1172" s="2">
        <v>0</v>
      </c>
      <c r="G1172" s="2">
        <v>9</v>
      </c>
      <c r="H1172" s="2">
        <v>2</v>
      </c>
      <c r="I1172" s="2">
        <f t="shared" si="18"/>
        <v>0.22222222222222221</v>
      </c>
      <c r="J1172" s="2" t="s">
        <v>1892</v>
      </c>
      <c r="K1172" s="2">
        <v>0</v>
      </c>
      <c r="L1172" s="2">
        <v>1</v>
      </c>
      <c r="M1172" s="2">
        <v>0</v>
      </c>
      <c r="N1172" s="2" t="s">
        <v>1070</v>
      </c>
      <c r="O1172" s="2">
        <v>41309</v>
      </c>
      <c r="P1172" s="2" t="s">
        <v>1982</v>
      </c>
    </row>
    <row r="1173" spans="1:16">
      <c r="A1173" s="2">
        <v>1035</v>
      </c>
      <c r="B1173" s="2" t="s">
        <v>2909</v>
      </c>
      <c r="C1173" s="2">
        <v>36246766</v>
      </c>
      <c r="D1173" s="2">
        <v>36246826</v>
      </c>
      <c r="E1173" s="2">
        <v>1</v>
      </c>
      <c r="F1173" s="2">
        <v>0</v>
      </c>
      <c r="G1173" s="2">
        <v>9</v>
      </c>
      <c r="H1173" s="2">
        <v>2</v>
      </c>
      <c r="I1173" s="2">
        <f t="shared" si="18"/>
        <v>0.22222222222222221</v>
      </c>
      <c r="J1173" s="2" t="s">
        <v>1892</v>
      </c>
      <c r="K1173" s="2">
        <v>0</v>
      </c>
      <c r="L1173" s="2">
        <v>1</v>
      </c>
      <c r="M1173" s="2">
        <v>0</v>
      </c>
      <c r="N1173" s="2" t="s">
        <v>1071</v>
      </c>
      <c r="O1173" s="2">
        <v>41399</v>
      </c>
      <c r="P1173" s="2" t="s">
        <v>1983</v>
      </c>
    </row>
    <row r="1174" spans="1:16">
      <c r="A1174" s="2">
        <v>38</v>
      </c>
      <c r="B1174" s="2" t="s">
        <v>2896</v>
      </c>
      <c r="C1174" s="2">
        <v>219272104</v>
      </c>
      <c r="D1174" s="2">
        <v>219272151</v>
      </c>
      <c r="E1174" s="2">
        <v>1</v>
      </c>
      <c r="F1174" s="2">
        <v>0</v>
      </c>
      <c r="G1174" s="2">
        <v>9</v>
      </c>
      <c r="H1174" s="2">
        <v>2</v>
      </c>
      <c r="I1174" s="2">
        <f t="shared" si="18"/>
        <v>0.22222222222222221</v>
      </c>
      <c r="J1174" s="2" t="s">
        <v>1892</v>
      </c>
      <c r="K1174" s="2">
        <v>0</v>
      </c>
      <c r="L1174" s="2">
        <v>1</v>
      </c>
      <c r="M1174" s="2">
        <v>0</v>
      </c>
      <c r="N1174" s="2" t="s">
        <v>1072</v>
      </c>
      <c r="O1174" s="2">
        <v>41410</v>
      </c>
      <c r="P1174" s="2" t="s">
        <v>1984</v>
      </c>
    </row>
    <row r="1175" spans="1:16">
      <c r="A1175" s="2">
        <v>460</v>
      </c>
      <c r="B1175" s="2" t="s">
        <v>2891</v>
      </c>
      <c r="C1175" s="2">
        <v>23673534</v>
      </c>
      <c r="D1175" s="2">
        <v>23673591</v>
      </c>
      <c r="E1175" s="2">
        <v>1</v>
      </c>
      <c r="F1175" s="2">
        <v>0</v>
      </c>
      <c r="G1175" s="2">
        <v>9</v>
      </c>
      <c r="H1175" s="2">
        <v>2</v>
      </c>
      <c r="I1175" s="2">
        <f t="shared" si="18"/>
        <v>0.22222222222222221</v>
      </c>
      <c r="J1175" s="2" t="s">
        <v>1892</v>
      </c>
      <c r="K1175" s="2">
        <v>1</v>
      </c>
      <c r="L1175" s="2">
        <v>0</v>
      </c>
      <c r="M1175" s="2">
        <v>0</v>
      </c>
      <c r="N1175" s="2" t="s">
        <v>1900</v>
      </c>
      <c r="O1175" s="2">
        <v>41497</v>
      </c>
      <c r="P1175" s="2" t="s">
        <v>1985</v>
      </c>
    </row>
    <row r="1176" spans="1:16">
      <c r="A1176" s="2">
        <v>37</v>
      </c>
      <c r="B1176" s="2" t="s">
        <v>2891</v>
      </c>
      <c r="C1176" s="2">
        <v>52051262</v>
      </c>
      <c r="D1176" s="2">
        <v>52051340</v>
      </c>
      <c r="E1176" s="2">
        <v>1</v>
      </c>
      <c r="F1176" s="2">
        <v>0</v>
      </c>
      <c r="G1176" s="2">
        <v>9</v>
      </c>
      <c r="H1176" s="2">
        <v>2</v>
      </c>
      <c r="I1176" s="2">
        <f t="shared" si="18"/>
        <v>0.22222222222222221</v>
      </c>
      <c r="J1176" s="2" t="s">
        <v>1892</v>
      </c>
      <c r="K1176" s="2">
        <v>0</v>
      </c>
      <c r="L1176" s="2">
        <v>1</v>
      </c>
      <c r="M1176" s="2">
        <v>0</v>
      </c>
      <c r="N1176" s="2" t="s">
        <v>1072</v>
      </c>
      <c r="O1176" s="2">
        <v>41530</v>
      </c>
      <c r="P1176" s="2" t="s">
        <v>1984</v>
      </c>
    </row>
    <row r="1177" spans="1:16">
      <c r="A1177" s="2">
        <v>2365</v>
      </c>
      <c r="B1177" s="2" t="s">
        <v>2906</v>
      </c>
      <c r="C1177" s="2">
        <v>26946585</v>
      </c>
      <c r="D1177" s="2">
        <v>26946642</v>
      </c>
      <c r="E1177" s="2">
        <v>1</v>
      </c>
      <c r="F1177" s="2">
        <v>0</v>
      </c>
      <c r="G1177" s="2">
        <v>9</v>
      </c>
      <c r="H1177" s="2">
        <v>2</v>
      </c>
      <c r="I1177" s="2">
        <f t="shared" si="18"/>
        <v>0.22222222222222221</v>
      </c>
      <c r="J1177" s="2" t="s">
        <v>1892</v>
      </c>
      <c r="K1177" s="2">
        <v>0</v>
      </c>
      <c r="L1177" s="2">
        <v>1</v>
      </c>
      <c r="M1177" s="2">
        <v>0</v>
      </c>
      <c r="N1177" s="2" t="s">
        <v>1073</v>
      </c>
      <c r="O1177" s="2">
        <v>41715</v>
      </c>
      <c r="P1177" s="2" t="s">
        <v>1986</v>
      </c>
    </row>
    <row r="1178" spans="1:16">
      <c r="A1178" s="2">
        <v>1458</v>
      </c>
      <c r="B1178" s="2" t="s">
        <v>2897</v>
      </c>
      <c r="C1178" s="2">
        <v>128902941</v>
      </c>
      <c r="D1178" s="2">
        <v>128902986</v>
      </c>
      <c r="E1178" s="2">
        <v>1</v>
      </c>
      <c r="F1178" s="2">
        <v>0</v>
      </c>
      <c r="G1178" s="2">
        <v>9</v>
      </c>
      <c r="H1178" s="2">
        <v>2</v>
      </c>
      <c r="I1178" s="2">
        <f t="shared" si="18"/>
        <v>0.22222222222222221</v>
      </c>
      <c r="J1178" s="2" t="s">
        <v>1892</v>
      </c>
      <c r="K1178" s="2">
        <v>0</v>
      </c>
      <c r="L1178" s="2">
        <v>1</v>
      </c>
      <c r="M1178" s="2">
        <v>0</v>
      </c>
      <c r="N1178" s="2" t="s">
        <v>1074</v>
      </c>
      <c r="O1178" s="2">
        <v>41917</v>
      </c>
      <c r="P1178" s="2" t="s">
        <v>1987</v>
      </c>
    </row>
    <row r="1179" spans="1:16">
      <c r="A1179" s="2">
        <v>2189</v>
      </c>
      <c r="B1179" s="2" t="s">
        <v>2897</v>
      </c>
      <c r="C1179" s="2">
        <v>14165679</v>
      </c>
      <c r="D1179" s="2">
        <v>14165750</v>
      </c>
      <c r="E1179" s="2">
        <v>1</v>
      </c>
      <c r="F1179" s="2">
        <v>0</v>
      </c>
      <c r="G1179" s="2">
        <v>9</v>
      </c>
      <c r="H1179" s="2">
        <v>2</v>
      </c>
      <c r="I1179" s="2">
        <f t="shared" si="18"/>
        <v>0.22222222222222221</v>
      </c>
      <c r="J1179" s="2" t="s">
        <v>1892</v>
      </c>
      <c r="K1179" s="2">
        <v>0</v>
      </c>
      <c r="L1179" s="2">
        <v>1</v>
      </c>
      <c r="M1179" s="2">
        <v>0</v>
      </c>
      <c r="N1179" s="2" t="s">
        <v>1075</v>
      </c>
      <c r="O1179" s="2">
        <v>42068</v>
      </c>
      <c r="P1179" s="2" t="s">
        <v>1988</v>
      </c>
    </row>
    <row r="1180" spans="1:16">
      <c r="A1180" s="2">
        <v>1506</v>
      </c>
      <c r="B1180" s="2" t="s">
        <v>2900</v>
      </c>
      <c r="C1180" s="2">
        <v>157399112</v>
      </c>
      <c r="D1180" s="2">
        <v>157399186</v>
      </c>
      <c r="E1180" s="2">
        <v>1</v>
      </c>
      <c r="F1180" s="2">
        <v>0</v>
      </c>
      <c r="G1180" s="2">
        <v>9</v>
      </c>
      <c r="H1180" s="2">
        <v>2</v>
      </c>
      <c r="I1180" s="2">
        <f t="shared" si="18"/>
        <v>0.22222222222222221</v>
      </c>
      <c r="J1180" s="2" t="s">
        <v>1892</v>
      </c>
      <c r="K1180" s="2">
        <v>1</v>
      </c>
      <c r="L1180" s="2">
        <v>0</v>
      </c>
      <c r="M1180" s="2">
        <v>0</v>
      </c>
      <c r="N1180" s="2" t="s">
        <v>1900</v>
      </c>
      <c r="O1180" s="2">
        <v>42110</v>
      </c>
      <c r="P1180" s="2" t="s">
        <v>3032</v>
      </c>
    </row>
    <row r="1181" spans="1:16">
      <c r="A1181" s="2">
        <v>1273</v>
      </c>
      <c r="B1181" s="2" t="s">
        <v>2900</v>
      </c>
      <c r="C1181" s="2">
        <v>145562242</v>
      </c>
      <c r="D1181" s="2">
        <v>145562300</v>
      </c>
      <c r="E1181" s="2">
        <v>1</v>
      </c>
      <c r="F1181" s="2">
        <v>0</v>
      </c>
      <c r="G1181" s="2">
        <v>9</v>
      </c>
      <c r="H1181" s="2">
        <v>2</v>
      </c>
      <c r="I1181" s="2">
        <f t="shared" si="18"/>
        <v>0.22222222222222221</v>
      </c>
      <c r="J1181" s="2" t="s">
        <v>1892</v>
      </c>
      <c r="K1181" s="2">
        <v>0</v>
      </c>
      <c r="L1181" s="2">
        <v>1</v>
      </c>
      <c r="M1181" s="2">
        <v>0</v>
      </c>
      <c r="N1181" s="2" t="s">
        <v>1076</v>
      </c>
      <c r="O1181" s="2">
        <v>42635</v>
      </c>
      <c r="P1181" s="2" t="s">
        <v>3022</v>
      </c>
    </row>
    <row r="1182" spans="1:16">
      <c r="A1182" s="2">
        <v>2433</v>
      </c>
      <c r="B1182" s="2" t="s">
        <v>2900</v>
      </c>
      <c r="C1182" s="2">
        <v>10485260</v>
      </c>
      <c r="D1182" s="2">
        <v>10485331</v>
      </c>
      <c r="E1182" s="2">
        <v>1</v>
      </c>
      <c r="F1182" s="2">
        <v>0</v>
      </c>
      <c r="G1182" s="2">
        <v>9</v>
      </c>
      <c r="H1182" s="2">
        <v>2</v>
      </c>
      <c r="I1182" s="2">
        <f t="shared" si="18"/>
        <v>0.22222222222222221</v>
      </c>
      <c r="J1182" s="2" t="s">
        <v>1892</v>
      </c>
      <c r="K1182" s="2">
        <v>0</v>
      </c>
      <c r="L1182" s="2">
        <v>1</v>
      </c>
      <c r="M1182" s="2">
        <v>0</v>
      </c>
      <c r="N1182" s="2" t="s">
        <v>1077</v>
      </c>
      <c r="O1182" s="2">
        <v>42660</v>
      </c>
      <c r="P1182" s="2" t="s">
        <v>1989</v>
      </c>
    </row>
    <row r="1183" spans="1:16">
      <c r="A1183" s="2">
        <v>61</v>
      </c>
      <c r="B1183" s="2" t="s">
        <v>2889</v>
      </c>
      <c r="C1183" s="2">
        <v>111195263</v>
      </c>
      <c r="D1183" s="2">
        <v>111195319</v>
      </c>
      <c r="E1183" s="2">
        <v>1</v>
      </c>
      <c r="F1183" s="2">
        <v>0</v>
      </c>
      <c r="G1183" s="2">
        <v>9</v>
      </c>
      <c r="H1183" s="2">
        <v>2</v>
      </c>
      <c r="I1183" s="2">
        <f t="shared" si="18"/>
        <v>0.22222222222222221</v>
      </c>
      <c r="J1183" s="2" t="s">
        <v>1892</v>
      </c>
      <c r="K1183" s="2">
        <v>0</v>
      </c>
      <c r="L1183" s="2">
        <v>1</v>
      </c>
      <c r="M1183" s="2">
        <v>0</v>
      </c>
      <c r="N1183" s="2" t="s">
        <v>1078</v>
      </c>
      <c r="O1183" s="2">
        <v>42721</v>
      </c>
      <c r="P1183" s="2" t="s">
        <v>1990</v>
      </c>
    </row>
    <row r="1184" spans="1:16">
      <c r="A1184" s="2">
        <v>403</v>
      </c>
      <c r="B1184" s="2" t="s">
        <v>2889</v>
      </c>
      <c r="C1184" s="2">
        <v>42714077</v>
      </c>
      <c r="D1184" s="2">
        <v>42714151</v>
      </c>
      <c r="E1184" s="2">
        <v>1</v>
      </c>
      <c r="F1184" s="2">
        <v>0</v>
      </c>
      <c r="G1184" s="2">
        <v>9</v>
      </c>
      <c r="H1184" s="2">
        <v>2</v>
      </c>
      <c r="I1184" s="2">
        <f t="shared" si="18"/>
        <v>0.22222222222222221</v>
      </c>
      <c r="J1184" s="2" t="s">
        <v>1892</v>
      </c>
      <c r="K1184" s="2">
        <v>0</v>
      </c>
      <c r="L1184" s="2">
        <v>1</v>
      </c>
      <c r="M1184" s="2">
        <v>0</v>
      </c>
      <c r="N1184" s="2" t="s">
        <v>1079</v>
      </c>
      <c r="O1184" s="2">
        <v>42906</v>
      </c>
      <c r="P1184" s="2" t="s">
        <v>1991</v>
      </c>
    </row>
    <row r="1185" spans="1:16">
      <c r="A1185" s="2">
        <v>1955</v>
      </c>
      <c r="B1185" s="2" t="s">
        <v>2888</v>
      </c>
      <c r="C1185" s="2">
        <v>44836812</v>
      </c>
      <c r="D1185" s="2">
        <v>44836885</v>
      </c>
      <c r="E1185" s="2">
        <v>1</v>
      </c>
      <c r="F1185" s="2">
        <v>0</v>
      </c>
      <c r="G1185" s="2">
        <v>9</v>
      </c>
      <c r="H1185" s="2">
        <v>2</v>
      </c>
      <c r="I1185" s="2">
        <f t="shared" si="18"/>
        <v>0.22222222222222221</v>
      </c>
      <c r="J1185" s="2" t="s">
        <v>1892</v>
      </c>
      <c r="K1185" s="2">
        <v>0</v>
      </c>
      <c r="L1185" s="2">
        <v>1</v>
      </c>
      <c r="M1185" s="2">
        <v>0</v>
      </c>
      <c r="N1185" s="2" t="s">
        <v>1080</v>
      </c>
      <c r="O1185" s="2">
        <v>43059</v>
      </c>
      <c r="P1185" s="2" t="s">
        <v>1992</v>
      </c>
    </row>
    <row r="1186" spans="1:16">
      <c r="A1186" s="2">
        <v>2086</v>
      </c>
      <c r="B1186" s="2" t="s">
        <v>2888</v>
      </c>
      <c r="C1186" s="2">
        <v>2215403</v>
      </c>
      <c r="D1186" s="2">
        <v>2215464</v>
      </c>
      <c r="E1186" s="2">
        <v>1</v>
      </c>
      <c r="F1186" s="2">
        <v>0</v>
      </c>
      <c r="G1186" s="2">
        <v>9</v>
      </c>
      <c r="H1186" s="2">
        <v>2</v>
      </c>
      <c r="I1186" s="2">
        <f t="shared" si="18"/>
        <v>0.22222222222222221</v>
      </c>
      <c r="J1186" s="2" t="s">
        <v>1892</v>
      </c>
      <c r="K1186" s="2">
        <v>1</v>
      </c>
      <c r="L1186" s="2">
        <v>0</v>
      </c>
      <c r="M1186" s="2">
        <v>0</v>
      </c>
      <c r="N1186" s="2" t="s">
        <v>1900</v>
      </c>
      <c r="O1186" s="2">
        <v>43322</v>
      </c>
      <c r="P1186" s="2" t="s">
        <v>1993</v>
      </c>
    </row>
    <row r="1187" spans="1:16">
      <c r="A1187" s="2">
        <v>2670</v>
      </c>
      <c r="B1187" s="2" t="s">
        <v>2893</v>
      </c>
      <c r="C1187" s="2">
        <v>24815288</v>
      </c>
      <c r="D1187" s="2">
        <v>24815354</v>
      </c>
      <c r="E1187" s="2">
        <v>1</v>
      </c>
      <c r="F1187" s="2">
        <v>0</v>
      </c>
      <c r="G1187" s="2">
        <v>9</v>
      </c>
      <c r="H1187" s="2">
        <v>2</v>
      </c>
      <c r="I1187" s="2">
        <f t="shared" si="18"/>
        <v>0.22222222222222221</v>
      </c>
      <c r="J1187" s="2" t="s">
        <v>1892</v>
      </c>
      <c r="K1187" s="2">
        <v>0</v>
      </c>
      <c r="L1187" s="2">
        <v>1</v>
      </c>
      <c r="M1187" s="2">
        <v>0</v>
      </c>
      <c r="N1187" s="2" t="s">
        <v>1081</v>
      </c>
      <c r="O1187" s="2">
        <v>43618</v>
      </c>
      <c r="P1187" s="2" t="s">
        <v>1994</v>
      </c>
    </row>
    <row r="1188" spans="1:16">
      <c r="A1188" s="2">
        <v>2087</v>
      </c>
      <c r="B1188" s="2" t="s">
        <v>2898</v>
      </c>
      <c r="C1188" s="2">
        <v>6460392</v>
      </c>
      <c r="D1188" s="2">
        <v>6460463</v>
      </c>
      <c r="E1188" s="2">
        <v>1</v>
      </c>
      <c r="F1188" s="2">
        <v>0</v>
      </c>
      <c r="G1188" s="2">
        <v>14</v>
      </c>
      <c r="H1188" s="2">
        <v>3</v>
      </c>
      <c r="I1188" s="2">
        <f t="shared" si="18"/>
        <v>0.21428571428571427</v>
      </c>
      <c r="J1188" s="2" t="s">
        <v>1892</v>
      </c>
      <c r="K1188" s="2">
        <v>1</v>
      </c>
      <c r="L1188" s="2">
        <v>0</v>
      </c>
      <c r="M1188" s="2">
        <v>0</v>
      </c>
      <c r="N1188" s="2" t="s">
        <v>1900</v>
      </c>
      <c r="O1188" s="2">
        <v>43908</v>
      </c>
      <c r="P1188" s="2" t="s">
        <v>1993</v>
      </c>
    </row>
    <row r="1189" spans="1:16">
      <c r="A1189" s="2">
        <v>436</v>
      </c>
      <c r="B1189" s="2" t="s">
        <v>2905</v>
      </c>
      <c r="C1189" s="2">
        <v>145382881</v>
      </c>
      <c r="D1189" s="2">
        <v>145382952</v>
      </c>
      <c r="E1189" s="2">
        <v>1</v>
      </c>
      <c r="F1189" s="2">
        <v>0</v>
      </c>
      <c r="G1189" s="2">
        <v>10</v>
      </c>
      <c r="H1189" s="2">
        <v>2</v>
      </c>
      <c r="I1189" s="2">
        <f t="shared" si="18"/>
        <v>0.2</v>
      </c>
      <c r="J1189" s="2" t="s">
        <v>1892</v>
      </c>
      <c r="K1189" s="2">
        <v>1</v>
      </c>
      <c r="L1189" s="2">
        <v>0</v>
      </c>
      <c r="M1189" s="2">
        <v>0</v>
      </c>
      <c r="N1189" s="2" t="s">
        <v>1900</v>
      </c>
      <c r="O1189" s="2">
        <v>43977</v>
      </c>
      <c r="P1189" s="2" t="s">
        <v>1995</v>
      </c>
    </row>
    <row r="1190" spans="1:16">
      <c r="A1190" s="2">
        <v>650</v>
      </c>
      <c r="B1190" s="2" t="s">
        <v>2905</v>
      </c>
      <c r="C1190" s="2">
        <v>204485724</v>
      </c>
      <c r="D1190" s="2">
        <v>204485804</v>
      </c>
      <c r="E1190" s="2">
        <v>1</v>
      </c>
      <c r="F1190" s="2">
        <v>0</v>
      </c>
      <c r="G1190" s="2">
        <v>10</v>
      </c>
      <c r="H1190" s="2">
        <v>2</v>
      </c>
      <c r="I1190" s="2">
        <f t="shared" si="18"/>
        <v>0.2</v>
      </c>
      <c r="J1190" s="2" t="s">
        <v>1892</v>
      </c>
      <c r="K1190" s="2">
        <v>0</v>
      </c>
      <c r="L1190" s="2">
        <v>1</v>
      </c>
      <c r="M1190" s="2">
        <v>0</v>
      </c>
      <c r="N1190" s="2" t="s">
        <v>1082</v>
      </c>
      <c r="O1190" s="2">
        <v>43981</v>
      </c>
      <c r="P1190" s="2" t="s">
        <v>1996</v>
      </c>
    </row>
    <row r="1191" spans="1:16">
      <c r="A1191" s="2">
        <v>1996</v>
      </c>
      <c r="B1191" s="2" t="s">
        <v>2905</v>
      </c>
      <c r="C1191" s="2">
        <v>28975504</v>
      </c>
      <c r="D1191" s="2">
        <v>28975581</v>
      </c>
      <c r="E1191" s="2">
        <v>1</v>
      </c>
      <c r="F1191" s="2">
        <v>0</v>
      </c>
      <c r="G1191" s="2">
        <v>10</v>
      </c>
      <c r="H1191" s="2">
        <v>2</v>
      </c>
      <c r="I1191" s="2">
        <f t="shared" si="18"/>
        <v>0.2</v>
      </c>
      <c r="J1191" s="2" t="s">
        <v>1892</v>
      </c>
      <c r="K1191" s="2">
        <v>0</v>
      </c>
      <c r="L1191" s="2">
        <v>1</v>
      </c>
      <c r="M1191" s="2">
        <v>0</v>
      </c>
      <c r="N1191" s="2" t="s">
        <v>1083</v>
      </c>
      <c r="O1191" s="2">
        <v>44282</v>
      </c>
      <c r="P1191" s="2" t="s">
        <v>1997</v>
      </c>
    </row>
    <row r="1192" spans="1:16">
      <c r="A1192" s="2">
        <v>1997</v>
      </c>
      <c r="B1192" s="2" t="s">
        <v>2898</v>
      </c>
      <c r="C1192" s="2">
        <v>6624824</v>
      </c>
      <c r="D1192" s="2">
        <v>6624922</v>
      </c>
      <c r="E1192" s="2">
        <v>1</v>
      </c>
      <c r="F1192" s="2">
        <v>0</v>
      </c>
      <c r="G1192" s="2">
        <v>10</v>
      </c>
      <c r="H1192" s="2">
        <v>2</v>
      </c>
      <c r="I1192" s="2">
        <f t="shared" si="18"/>
        <v>0.2</v>
      </c>
      <c r="J1192" s="2" t="s">
        <v>1892</v>
      </c>
      <c r="K1192" s="2">
        <v>0</v>
      </c>
      <c r="L1192" s="2">
        <v>1</v>
      </c>
      <c r="M1192" s="2">
        <v>0</v>
      </c>
      <c r="N1192" s="2" t="s">
        <v>1083</v>
      </c>
      <c r="O1192" s="2">
        <v>44428</v>
      </c>
      <c r="P1192" s="2" t="s">
        <v>1997</v>
      </c>
    </row>
    <row r="1193" spans="1:16">
      <c r="A1193" s="2">
        <v>1788</v>
      </c>
      <c r="B1193" s="2" t="s">
        <v>2892</v>
      </c>
      <c r="C1193" s="2">
        <v>122851488</v>
      </c>
      <c r="D1193" s="2">
        <v>122851558</v>
      </c>
      <c r="E1193" s="2">
        <v>1</v>
      </c>
      <c r="F1193" s="2">
        <v>0</v>
      </c>
      <c r="G1193" s="2">
        <v>10</v>
      </c>
      <c r="H1193" s="2">
        <v>2</v>
      </c>
      <c r="I1193" s="2">
        <f t="shared" si="18"/>
        <v>0.2</v>
      </c>
      <c r="J1193" s="2" t="s">
        <v>1892</v>
      </c>
      <c r="K1193" s="2">
        <v>0</v>
      </c>
      <c r="L1193" s="2">
        <v>1</v>
      </c>
      <c r="M1193" s="2">
        <v>0</v>
      </c>
      <c r="N1193" s="2" t="s">
        <v>1084</v>
      </c>
      <c r="O1193" s="2">
        <v>44650</v>
      </c>
      <c r="P1193" s="2" t="s">
        <v>1998</v>
      </c>
    </row>
    <row r="1194" spans="1:16">
      <c r="A1194" s="2">
        <v>357</v>
      </c>
      <c r="B1194" s="2" t="s">
        <v>2892</v>
      </c>
      <c r="C1194" s="2">
        <v>10766123</v>
      </c>
      <c r="D1194" s="2">
        <v>10766208</v>
      </c>
      <c r="E1194" s="2">
        <v>1</v>
      </c>
      <c r="F1194" s="2">
        <v>0</v>
      </c>
      <c r="G1194" s="2">
        <v>10</v>
      </c>
      <c r="H1194" s="2">
        <v>2</v>
      </c>
      <c r="I1194" s="2">
        <f t="shared" si="18"/>
        <v>0.2</v>
      </c>
      <c r="J1194" s="2" t="s">
        <v>1892</v>
      </c>
      <c r="K1194" s="2">
        <v>0</v>
      </c>
      <c r="L1194" s="2">
        <v>1</v>
      </c>
      <c r="M1194" s="2">
        <v>0</v>
      </c>
      <c r="N1194" s="2" t="s">
        <v>1085</v>
      </c>
      <c r="O1194" s="2">
        <v>44752</v>
      </c>
      <c r="P1194" s="2" t="s">
        <v>1999</v>
      </c>
    </row>
    <row r="1195" spans="1:16">
      <c r="A1195" s="2">
        <v>1209</v>
      </c>
      <c r="B1195" s="2" t="s">
        <v>2892</v>
      </c>
      <c r="C1195" s="2">
        <v>76419999</v>
      </c>
      <c r="D1195" s="2">
        <v>76420045</v>
      </c>
      <c r="E1195" s="2">
        <v>1</v>
      </c>
      <c r="F1195" s="2">
        <v>0</v>
      </c>
      <c r="G1195" s="2">
        <v>10</v>
      </c>
      <c r="H1195" s="2">
        <v>2</v>
      </c>
      <c r="I1195" s="2">
        <f t="shared" si="18"/>
        <v>0.2</v>
      </c>
      <c r="J1195" s="2" t="s">
        <v>1892</v>
      </c>
      <c r="K1195" s="2">
        <v>0</v>
      </c>
      <c r="L1195" s="2">
        <v>1</v>
      </c>
      <c r="M1195" s="2">
        <v>0</v>
      </c>
      <c r="N1195" s="2" t="s">
        <v>1086</v>
      </c>
      <c r="O1195" s="2">
        <v>44815</v>
      </c>
      <c r="P1195" s="2" t="s">
        <v>2000</v>
      </c>
    </row>
    <row r="1196" spans="1:16">
      <c r="A1196" s="2">
        <v>2450</v>
      </c>
      <c r="B1196" s="2" t="s">
        <v>2894</v>
      </c>
      <c r="C1196" s="2">
        <v>106539109</v>
      </c>
      <c r="D1196" s="2">
        <v>106539239</v>
      </c>
      <c r="E1196" s="2">
        <v>1</v>
      </c>
      <c r="F1196" s="2">
        <v>0</v>
      </c>
      <c r="G1196" s="2">
        <v>25</v>
      </c>
      <c r="H1196" s="2">
        <v>5</v>
      </c>
      <c r="I1196" s="2">
        <f t="shared" si="18"/>
        <v>0.2</v>
      </c>
      <c r="J1196" s="2" t="s">
        <v>1892</v>
      </c>
      <c r="K1196" s="2">
        <v>0</v>
      </c>
      <c r="L1196" s="2">
        <v>1</v>
      </c>
      <c r="M1196" s="2">
        <v>0</v>
      </c>
      <c r="N1196" s="2" t="s">
        <v>1087</v>
      </c>
      <c r="O1196" s="2">
        <v>45659</v>
      </c>
      <c r="P1196" s="2" t="s">
        <v>2001</v>
      </c>
    </row>
    <row r="1197" spans="1:16">
      <c r="A1197" s="2">
        <v>1128</v>
      </c>
      <c r="B1197" s="2" t="s">
        <v>2899</v>
      </c>
      <c r="C1197" s="2">
        <v>8076665</v>
      </c>
      <c r="D1197" s="2">
        <v>8076747</v>
      </c>
      <c r="E1197" s="2">
        <v>1</v>
      </c>
      <c r="F1197" s="2">
        <v>0</v>
      </c>
      <c r="G1197" s="2">
        <v>10</v>
      </c>
      <c r="H1197" s="2">
        <v>2</v>
      </c>
      <c r="I1197" s="2">
        <f t="shared" si="18"/>
        <v>0.2</v>
      </c>
      <c r="J1197" s="2" t="s">
        <v>1892</v>
      </c>
      <c r="K1197" s="2">
        <v>0</v>
      </c>
      <c r="L1197" s="2">
        <v>1</v>
      </c>
      <c r="M1197" s="2">
        <v>0</v>
      </c>
      <c r="N1197" s="2" t="s">
        <v>1088</v>
      </c>
      <c r="O1197" s="2">
        <v>46354</v>
      </c>
      <c r="P1197" s="2" t="s">
        <v>2232</v>
      </c>
    </row>
    <row r="1198" spans="1:16">
      <c r="A1198" s="2">
        <v>621</v>
      </c>
      <c r="B1198" s="2" t="s">
        <v>2901</v>
      </c>
      <c r="C1198" s="2">
        <v>74919690</v>
      </c>
      <c r="D1198" s="2">
        <v>74919799</v>
      </c>
      <c r="E1198" s="2">
        <v>1</v>
      </c>
      <c r="F1198" s="2">
        <v>0</v>
      </c>
      <c r="G1198" s="2">
        <v>15</v>
      </c>
      <c r="H1198" s="2">
        <v>3</v>
      </c>
      <c r="I1198" s="2">
        <f t="shared" si="18"/>
        <v>0.2</v>
      </c>
      <c r="J1198" s="2" t="s">
        <v>1892</v>
      </c>
      <c r="K1198" s="2">
        <v>0</v>
      </c>
      <c r="L1198" s="2">
        <v>1</v>
      </c>
      <c r="M1198" s="2">
        <v>0</v>
      </c>
      <c r="N1198" s="2" t="s">
        <v>1089</v>
      </c>
      <c r="O1198" s="2">
        <v>46400</v>
      </c>
      <c r="P1198" s="2" t="s">
        <v>2002</v>
      </c>
    </row>
    <row r="1199" spans="1:16">
      <c r="A1199" s="2">
        <v>40</v>
      </c>
      <c r="B1199" s="2" t="s">
        <v>2909</v>
      </c>
      <c r="C1199" s="2">
        <v>4976540</v>
      </c>
      <c r="D1199" s="2">
        <v>4976660</v>
      </c>
      <c r="E1199" s="2">
        <v>1</v>
      </c>
      <c r="F1199" s="2">
        <v>0</v>
      </c>
      <c r="G1199" s="2">
        <v>15</v>
      </c>
      <c r="H1199" s="2">
        <v>3</v>
      </c>
      <c r="I1199" s="2">
        <f t="shared" si="18"/>
        <v>0.2</v>
      </c>
      <c r="J1199" s="2" t="s">
        <v>1892</v>
      </c>
      <c r="K1199" s="2">
        <v>0</v>
      </c>
      <c r="L1199" s="2">
        <v>1</v>
      </c>
      <c r="M1199" s="2">
        <v>0</v>
      </c>
      <c r="N1199" s="2" t="s">
        <v>1090</v>
      </c>
      <c r="O1199" s="2">
        <v>47775</v>
      </c>
      <c r="P1199" s="2" t="s">
        <v>2003</v>
      </c>
    </row>
    <row r="1200" spans="1:16">
      <c r="A1200" s="2">
        <v>39</v>
      </c>
      <c r="B1200" s="2" t="s">
        <v>2895</v>
      </c>
      <c r="C1200" s="2">
        <v>8283355</v>
      </c>
      <c r="D1200" s="2">
        <v>8283424</v>
      </c>
      <c r="E1200" s="2">
        <v>1</v>
      </c>
      <c r="F1200" s="2">
        <v>0</v>
      </c>
      <c r="G1200" s="2">
        <v>10</v>
      </c>
      <c r="H1200" s="2">
        <v>2</v>
      </c>
      <c r="I1200" s="2">
        <f t="shared" si="18"/>
        <v>0.2</v>
      </c>
      <c r="J1200" s="2" t="s">
        <v>1892</v>
      </c>
      <c r="K1200" s="2">
        <v>0</v>
      </c>
      <c r="L1200" s="2">
        <v>1</v>
      </c>
      <c r="M1200" s="2">
        <v>0</v>
      </c>
      <c r="N1200" s="2" t="s">
        <v>1090</v>
      </c>
      <c r="O1200" s="2">
        <v>47930</v>
      </c>
      <c r="P1200" s="2" t="s">
        <v>2003</v>
      </c>
    </row>
    <row r="1201" spans="1:16">
      <c r="A1201" s="2">
        <v>2356</v>
      </c>
      <c r="B1201" s="2" t="s">
        <v>2900</v>
      </c>
      <c r="C1201" s="2">
        <v>148585845</v>
      </c>
      <c r="D1201" s="2">
        <v>148585892</v>
      </c>
      <c r="E1201" s="2">
        <v>1</v>
      </c>
      <c r="F1201" s="2">
        <v>0</v>
      </c>
      <c r="G1201" s="2">
        <v>10</v>
      </c>
      <c r="H1201" s="2">
        <v>2</v>
      </c>
      <c r="I1201" s="2">
        <f t="shared" si="18"/>
        <v>0.2</v>
      </c>
      <c r="J1201" s="2" t="s">
        <v>1892</v>
      </c>
      <c r="K1201" s="2">
        <v>1</v>
      </c>
      <c r="L1201" s="2">
        <v>0</v>
      </c>
      <c r="M1201" s="2">
        <v>0</v>
      </c>
      <c r="N1201" s="2" t="s">
        <v>1900</v>
      </c>
      <c r="O1201" s="2">
        <v>48055</v>
      </c>
      <c r="P1201" s="2" t="s">
        <v>2004</v>
      </c>
    </row>
    <row r="1202" spans="1:16">
      <c r="A1202" s="2">
        <v>237</v>
      </c>
      <c r="B1202" s="2" t="s">
        <v>2888</v>
      </c>
      <c r="C1202" s="2">
        <v>41229583</v>
      </c>
      <c r="D1202" s="2">
        <v>41229643</v>
      </c>
      <c r="E1202" s="2">
        <v>1</v>
      </c>
      <c r="F1202" s="2">
        <v>0</v>
      </c>
      <c r="G1202" s="2">
        <v>10</v>
      </c>
      <c r="H1202" s="2">
        <v>2</v>
      </c>
      <c r="I1202" s="2">
        <f t="shared" si="18"/>
        <v>0.2</v>
      </c>
      <c r="J1202" s="2" t="s">
        <v>1892</v>
      </c>
      <c r="K1202" s="2">
        <v>0</v>
      </c>
      <c r="L1202" s="2">
        <v>1</v>
      </c>
      <c r="M1202" s="2">
        <v>0</v>
      </c>
      <c r="N1202" s="2" t="s">
        <v>1091</v>
      </c>
      <c r="O1202" s="2">
        <v>48446</v>
      </c>
      <c r="P1202" s="2" t="s">
        <v>2005</v>
      </c>
    </row>
    <row r="1203" spans="1:16">
      <c r="A1203" s="2">
        <v>281</v>
      </c>
      <c r="B1203" s="2" t="s">
        <v>2893</v>
      </c>
      <c r="C1203" s="2">
        <v>102184821</v>
      </c>
      <c r="D1203" s="2">
        <v>102184912</v>
      </c>
      <c r="E1203" s="2">
        <v>1</v>
      </c>
      <c r="F1203" s="2">
        <v>0</v>
      </c>
      <c r="G1203" s="2">
        <v>10</v>
      </c>
      <c r="H1203" s="2">
        <v>2</v>
      </c>
      <c r="I1203" s="2">
        <f t="shared" si="18"/>
        <v>0.2</v>
      </c>
      <c r="J1203" s="2" t="s">
        <v>1892</v>
      </c>
      <c r="K1203" s="2">
        <v>1</v>
      </c>
      <c r="L1203" s="2">
        <v>0</v>
      </c>
      <c r="M1203" s="2">
        <v>0</v>
      </c>
      <c r="N1203" s="2" t="s">
        <v>1900</v>
      </c>
      <c r="O1203" s="2">
        <v>48532</v>
      </c>
      <c r="P1203" s="2" t="s">
        <v>2600</v>
      </c>
    </row>
    <row r="1204" spans="1:16">
      <c r="A1204" s="2">
        <v>1362</v>
      </c>
      <c r="B1204" s="2" t="s">
        <v>2887</v>
      </c>
      <c r="C1204" s="2">
        <v>91198729</v>
      </c>
      <c r="D1204" s="2">
        <v>91198876</v>
      </c>
      <c r="E1204" s="2">
        <v>1</v>
      </c>
      <c r="F1204" s="2">
        <v>0</v>
      </c>
      <c r="G1204" s="2">
        <v>15</v>
      </c>
      <c r="H1204" s="2">
        <v>3</v>
      </c>
      <c r="I1204" s="2">
        <f t="shared" si="18"/>
        <v>0.2</v>
      </c>
      <c r="J1204" s="2" t="s">
        <v>1892</v>
      </c>
      <c r="K1204" s="2">
        <v>0</v>
      </c>
      <c r="L1204" s="2">
        <v>1</v>
      </c>
      <c r="M1204" s="2">
        <v>0</v>
      </c>
      <c r="N1204" s="2" t="s">
        <v>1092</v>
      </c>
      <c r="O1204" s="2">
        <v>48750</v>
      </c>
      <c r="P1204" s="2" t="s">
        <v>2006</v>
      </c>
    </row>
    <row r="1205" spans="1:16">
      <c r="A1205" s="2">
        <v>2597</v>
      </c>
      <c r="B1205" s="2" t="s">
        <v>2887</v>
      </c>
      <c r="C1205" s="2">
        <v>86785847</v>
      </c>
      <c r="D1205" s="2">
        <v>86785897</v>
      </c>
      <c r="E1205" s="2">
        <v>1</v>
      </c>
      <c r="F1205" s="2">
        <v>0</v>
      </c>
      <c r="G1205" s="2">
        <v>10</v>
      </c>
      <c r="H1205" s="2">
        <v>2</v>
      </c>
      <c r="I1205" s="2">
        <f t="shared" si="18"/>
        <v>0.2</v>
      </c>
      <c r="J1205" s="2" t="s">
        <v>1892</v>
      </c>
      <c r="K1205" s="2">
        <v>1</v>
      </c>
      <c r="L1205" s="2">
        <v>0</v>
      </c>
      <c r="M1205" s="2">
        <v>0</v>
      </c>
      <c r="N1205" s="2" t="s">
        <v>1900</v>
      </c>
      <c r="O1205" s="2">
        <v>48787</v>
      </c>
      <c r="P1205" s="2" t="s">
        <v>2007</v>
      </c>
    </row>
    <row r="1206" spans="1:16">
      <c r="A1206" s="2">
        <v>2377</v>
      </c>
      <c r="B1206" s="2" t="s">
        <v>2887</v>
      </c>
      <c r="C1206" s="2">
        <v>136036527</v>
      </c>
      <c r="D1206" s="2">
        <v>136036661</v>
      </c>
      <c r="E1206" s="2">
        <v>1</v>
      </c>
      <c r="F1206" s="2">
        <v>0</v>
      </c>
      <c r="G1206" s="2">
        <v>21</v>
      </c>
      <c r="H1206" s="2">
        <v>4</v>
      </c>
      <c r="I1206" s="2">
        <f t="shared" si="18"/>
        <v>0.19047619047619047</v>
      </c>
      <c r="J1206" s="2" t="s">
        <v>1892</v>
      </c>
      <c r="K1206" s="2">
        <v>0</v>
      </c>
      <c r="L1206" s="2">
        <v>1</v>
      </c>
      <c r="M1206" s="2">
        <v>0</v>
      </c>
      <c r="N1206" s="2" t="s">
        <v>1188</v>
      </c>
      <c r="O1206" s="2">
        <v>48852</v>
      </c>
      <c r="P1206" s="2" t="s">
        <v>2192</v>
      </c>
    </row>
    <row r="1207" spans="1:16">
      <c r="A1207" s="2">
        <v>2378</v>
      </c>
      <c r="B1207" s="2" t="s">
        <v>2886</v>
      </c>
      <c r="C1207" s="2">
        <v>129026668</v>
      </c>
      <c r="D1207" s="2">
        <v>129026753</v>
      </c>
      <c r="E1207" s="2">
        <v>1</v>
      </c>
      <c r="F1207" s="2">
        <v>0</v>
      </c>
      <c r="G1207" s="2">
        <v>11</v>
      </c>
      <c r="H1207" s="2">
        <v>2</v>
      </c>
      <c r="I1207" s="2">
        <f t="shared" si="18"/>
        <v>0.18181818181818182</v>
      </c>
      <c r="J1207" s="2" t="s">
        <v>1892</v>
      </c>
      <c r="K1207" s="2">
        <v>0</v>
      </c>
      <c r="L1207" s="2">
        <v>1</v>
      </c>
      <c r="M1207" s="2">
        <v>0</v>
      </c>
      <c r="N1207" s="2" t="s">
        <v>1188</v>
      </c>
      <c r="O1207" s="2">
        <v>48941</v>
      </c>
      <c r="P1207" s="2" t="s">
        <v>2192</v>
      </c>
    </row>
    <row r="1208" spans="1:16">
      <c r="A1208" s="2">
        <v>1823</v>
      </c>
      <c r="B1208" s="2" t="s">
        <v>2892</v>
      </c>
      <c r="C1208" s="2">
        <v>2185496</v>
      </c>
      <c r="D1208" s="2">
        <v>2185571</v>
      </c>
      <c r="E1208" s="2">
        <v>1</v>
      </c>
      <c r="F1208" s="2">
        <v>0</v>
      </c>
      <c r="G1208" s="2">
        <v>11</v>
      </c>
      <c r="H1208" s="2">
        <v>2</v>
      </c>
      <c r="I1208" s="2">
        <f t="shared" si="18"/>
        <v>0.18181818181818182</v>
      </c>
      <c r="J1208" s="2" t="s">
        <v>1892</v>
      </c>
      <c r="K1208" s="2">
        <v>0</v>
      </c>
      <c r="L1208" s="2">
        <v>1</v>
      </c>
      <c r="M1208" s="2">
        <v>0</v>
      </c>
      <c r="N1208" s="2" t="s">
        <v>1093</v>
      </c>
      <c r="O1208" s="2">
        <v>49955</v>
      </c>
      <c r="P1208" s="2" t="s">
        <v>2008</v>
      </c>
    </row>
    <row r="1209" spans="1:16">
      <c r="A1209" s="2">
        <v>2528</v>
      </c>
      <c r="B1209" s="2" t="s">
        <v>2894</v>
      </c>
      <c r="C1209" s="2">
        <v>21081788</v>
      </c>
      <c r="D1209" s="2">
        <v>21081835</v>
      </c>
      <c r="E1209" s="2">
        <v>1</v>
      </c>
      <c r="F1209" s="2">
        <v>0</v>
      </c>
      <c r="G1209" s="2">
        <v>11</v>
      </c>
      <c r="H1209" s="2">
        <v>2</v>
      </c>
      <c r="I1209" s="2">
        <f t="shared" si="18"/>
        <v>0.18181818181818182</v>
      </c>
      <c r="J1209" s="2" t="s">
        <v>1892</v>
      </c>
      <c r="K1209" s="2">
        <v>1</v>
      </c>
      <c r="L1209" s="2">
        <v>0</v>
      </c>
      <c r="M1209" s="2">
        <v>0</v>
      </c>
      <c r="N1209" s="2" t="s">
        <v>1900</v>
      </c>
      <c r="O1209" s="2">
        <v>49958</v>
      </c>
      <c r="P1209" s="2" t="s">
        <v>2009</v>
      </c>
    </row>
    <row r="1210" spans="1:16">
      <c r="A1210" s="2">
        <v>2051</v>
      </c>
      <c r="B1210" s="2" t="s">
        <v>2904</v>
      </c>
      <c r="C1210" s="2">
        <v>50647331</v>
      </c>
      <c r="D1210" s="2">
        <v>50647407</v>
      </c>
      <c r="E1210" s="2">
        <v>1</v>
      </c>
      <c r="F1210" s="2">
        <v>0</v>
      </c>
      <c r="G1210" s="2">
        <v>11</v>
      </c>
      <c r="H1210" s="2">
        <v>2</v>
      </c>
      <c r="I1210" s="2">
        <f t="shared" si="18"/>
        <v>0.18181818181818182</v>
      </c>
      <c r="J1210" s="2" t="s">
        <v>1892</v>
      </c>
      <c r="K1210" s="2">
        <v>1</v>
      </c>
      <c r="L1210" s="2">
        <v>0</v>
      </c>
      <c r="M1210" s="2">
        <v>0</v>
      </c>
      <c r="N1210" s="2" t="s">
        <v>1900</v>
      </c>
      <c r="O1210" s="2">
        <v>50044</v>
      </c>
      <c r="P1210" s="2" t="s">
        <v>2010</v>
      </c>
    </row>
    <row r="1211" spans="1:16">
      <c r="A1211" s="2">
        <v>260</v>
      </c>
      <c r="B1211" s="2" t="s">
        <v>2904</v>
      </c>
      <c r="C1211" s="2">
        <v>100191880</v>
      </c>
      <c r="D1211" s="2">
        <v>100191922</v>
      </c>
      <c r="E1211" s="2">
        <v>1</v>
      </c>
      <c r="F1211" s="2">
        <v>0</v>
      </c>
      <c r="G1211" s="2">
        <v>11</v>
      </c>
      <c r="H1211" s="2">
        <v>2</v>
      </c>
      <c r="I1211" s="2">
        <f t="shared" si="18"/>
        <v>0.18181818181818182</v>
      </c>
      <c r="J1211" s="2" t="s">
        <v>1892</v>
      </c>
      <c r="K1211" s="2">
        <v>0</v>
      </c>
      <c r="L1211" s="2">
        <v>1</v>
      </c>
      <c r="M1211" s="2">
        <v>0</v>
      </c>
      <c r="N1211" s="2" t="s">
        <v>1094</v>
      </c>
      <c r="O1211" s="2">
        <v>50864</v>
      </c>
      <c r="P1211" s="2" t="s">
        <v>2011</v>
      </c>
    </row>
    <row r="1212" spans="1:16">
      <c r="A1212" s="2">
        <v>2331</v>
      </c>
      <c r="B1212" s="2" t="s">
        <v>2899</v>
      </c>
      <c r="C1212" s="2">
        <v>74705371</v>
      </c>
      <c r="D1212" s="2">
        <v>74705430</v>
      </c>
      <c r="E1212" s="2">
        <v>1</v>
      </c>
      <c r="F1212" s="2">
        <v>0</v>
      </c>
      <c r="G1212" s="2">
        <v>11</v>
      </c>
      <c r="H1212" s="2">
        <v>2</v>
      </c>
      <c r="I1212" s="2">
        <f t="shared" si="18"/>
        <v>0.18181818181818182</v>
      </c>
      <c r="J1212" s="2" t="s">
        <v>1892</v>
      </c>
      <c r="K1212" s="2">
        <v>1</v>
      </c>
      <c r="L1212" s="2">
        <v>0</v>
      </c>
      <c r="M1212" s="2">
        <v>0</v>
      </c>
      <c r="N1212" s="2" t="s">
        <v>1900</v>
      </c>
      <c r="O1212" s="2">
        <v>51045</v>
      </c>
      <c r="P1212" s="2" t="s">
        <v>2012</v>
      </c>
    </row>
    <row r="1213" spans="1:16">
      <c r="A1213" s="2">
        <v>2332</v>
      </c>
      <c r="B1213" s="2" t="s">
        <v>2906</v>
      </c>
      <c r="C1213" s="2">
        <v>19651070</v>
      </c>
      <c r="D1213" s="2">
        <v>19651138</v>
      </c>
      <c r="E1213" s="2">
        <v>1</v>
      </c>
      <c r="F1213" s="2">
        <v>0</v>
      </c>
      <c r="G1213" s="2">
        <v>11</v>
      </c>
      <c r="H1213" s="2">
        <v>2</v>
      </c>
      <c r="I1213" s="2">
        <f t="shared" si="18"/>
        <v>0.18181818181818182</v>
      </c>
      <c r="J1213" s="2" t="s">
        <v>1892</v>
      </c>
      <c r="K1213" s="2">
        <v>1</v>
      </c>
      <c r="L1213" s="2">
        <v>0</v>
      </c>
      <c r="M1213" s="2">
        <v>0</v>
      </c>
      <c r="N1213" s="2" t="s">
        <v>1900</v>
      </c>
      <c r="O1213" s="2">
        <v>51200</v>
      </c>
      <c r="P1213" s="2" t="s">
        <v>2012</v>
      </c>
    </row>
    <row r="1214" spans="1:16">
      <c r="A1214" s="2">
        <v>2050</v>
      </c>
      <c r="B1214" s="2" t="s">
        <v>2897</v>
      </c>
      <c r="C1214" s="2">
        <v>124531301</v>
      </c>
      <c r="D1214" s="2">
        <v>124531351</v>
      </c>
      <c r="E1214" s="2">
        <v>1</v>
      </c>
      <c r="F1214" s="2">
        <v>0</v>
      </c>
      <c r="G1214" s="2">
        <v>11</v>
      </c>
      <c r="H1214" s="2">
        <v>2</v>
      </c>
      <c r="I1214" s="2">
        <f t="shared" si="18"/>
        <v>0.18181818181818182</v>
      </c>
      <c r="J1214" s="2" t="s">
        <v>1892</v>
      </c>
      <c r="K1214" s="2">
        <v>0</v>
      </c>
      <c r="L1214" s="2">
        <v>1</v>
      </c>
      <c r="M1214" s="2">
        <v>0</v>
      </c>
      <c r="N1214" s="2" t="s">
        <v>1095</v>
      </c>
      <c r="O1214" s="2">
        <v>51414</v>
      </c>
      <c r="P1214" s="2" t="s">
        <v>2013</v>
      </c>
    </row>
    <row r="1215" spans="1:16">
      <c r="A1215" s="2">
        <v>1900</v>
      </c>
      <c r="B1215" s="2" t="s">
        <v>2895</v>
      </c>
      <c r="C1215" s="2">
        <v>111086716</v>
      </c>
      <c r="D1215" s="2">
        <v>111086772</v>
      </c>
      <c r="E1215" s="2">
        <v>1</v>
      </c>
      <c r="F1215" s="2">
        <v>0</v>
      </c>
      <c r="G1215" s="2">
        <v>11</v>
      </c>
      <c r="H1215" s="2">
        <v>2</v>
      </c>
      <c r="I1215" s="2">
        <f t="shared" si="18"/>
        <v>0.18181818181818182</v>
      </c>
      <c r="J1215" s="2" t="s">
        <v>1892</v>
      </c>
      <c r="K1215" s="2">
        <v>0</v>
      </c>
      <c r="L1215" s="2">
        <v>1</v>
      </c>
      <c r="M1215" s="2">
        <v>0</v>
      </c>
      <c r="N1215" s="2" t="s">
        <v>1096</v>
      </c>
      <c r="O1215" s="2">
        <v>51477</v>
      </c>
      <c r="P1215" s="2" t="s">
        <v>2014</v>
      </c>
    </row>
    <row r="1216" spans="1:16">
      <c r="A1216" s="2">
        <v>1011</v>
      </c>
      <c r="B1216" s="2" t="s">
        <v>2887</v>
      </c>
      <c r="C1216" s="2">
        <v>94901535</v>
      </c>
      <c r="D1216" s="2">
        <v>94901599</v>
      </c>
      <c r="E1216" s="2">
        <v>1</v>
      </c>
      <c r="F1216" s="2">
        <v>0</v>
      </c>
      <c r="G1216" s="2">
        <v>11</v>
      </c>
      <c r="H1216" s="2">
        <v>2</v>
      </c>
      <c r="I1216" s="2">
        <f t="shared" si="18"/>
        <v>0.18181818181818182</v>
      </c>
      <c r="J1216" s="2" t="s">
        <v>1892</v>
      </c>
      <c r="K1216" s="2">
        <v>0</v>
      </c>
      <c r="L1216" s="2">
        <v>1</v>
      </c>
      <c r="M1216" s="2">
        <v>0</v>
      </c>
      <c r="N1216" s="2" t="s">
        <v>1097</v>
      </c>
      <c r="O1216" s="2">
        <v>51630</v>
      </c>
      <c r="P1216" s="2" t="s">
        <v>2015</v>
      </c>
    </row>
    <row r="1217" spans="1:16">
      <c r="A1217" s="2">
        <v>1347</v>
      </c>
      <c r="B1217" s="2" t="s">
        <v>2900</v>
      </c>
      <c r="C1217" s="2">
        <v>131654569</v>
      </c>
      <c r="D1217" s="2">
        <v>131654693</v>
      </c>
      <c r="E1217" s="2">
        <v>1</v>
      </c>
      <c r="F1217" s="2">
        <v>0</v>
      </c>
      <c r="G1217" s="2">
        <v>23</v>
      </c>
      <c r="H1217" s="2">
        <v>4</v>
      </c>
      <c r="I1217" s="2">
        <f t="shared" si="18"/>
        <v>0.17391304347826086</v>
      </c>
      <c r="J1217" s="2" t="s">
        <v>1892</v>
      </c>
      <c r="K1217" s="2">
        <v>0</v>
      </c>
      <c r="L1217" s="2">
        <v>1</v>
      </c>
      <c r="M1217" s="2">
        <v>0</v>
      </c>
      <c r="N1217" s="2" t="s">
        <v>1098</v>
      </c>
      <c r="O1217" s="2">
        <v>51875</v>
      </c>
      <c r="P1217" s="2" t="s">
        <v>2016</v>
      </c>
    </row>
    <row r="1218" spans="1:16">
      <c r="A1218" s="2">
        <v>1039</v>
      </c>
      <c r="B1218" s="2" t="s">
        <v>2905</v>
      </c>
      <c r="C1218" s="2">
        <v>16031184</v>
      </c>
      <c r="D1218" s="2">
        <v>16031270</v>
      </c>
      <c r="E1218" s="2">
        <v>1</v>
      </c>
      <c r="F1218" s="2">
        <v>0</v>
      </c>
      <c r="G1218" s="2">
        <v>12</v>
      </c>
      <c r="H1218" s="2">
        <v>2</v>
      </c>
      <c r="I1218" s="2">
        <f t="shared" si="18"/>
        <v>0.16666666666666666</v>
      </c>
      <c r="J1218" s="2" t="s">
        <v>1892</v>
      </c>
      <c r="K1218" s="2">
        <v>1</v>
      </c>
      <c r="L1218" s="2">
        <v>0</v>
      </c>
      <c r="M1218" s="2">
        <v>0</v>
      </c>
      <c r="N1218" s="2" t="s">
        <v>1900</v>
      </c>
      <c r="O1218" s="2">
        <v>53190</v>
      </c>
      <c r="P1218" s="2" t="s">
        <v>2017</v>
      </c>
    </row>
    <row r="1219" spans="1:16">
      <c r="A1219" s="2">
        <v>1268</v>
      </c>
      <c r="B1219" s="2" t="s">
        <v>2905</v>
      </c>
      <c r="C1219" s="2">
        <v>235093295</v>
      </c>
      <c r="D1219" s="2">
        <v>235093337</v>
      </c>
      <c r="E1219" s="2">
        <v>1</v>
      </c>
      <c r="F1219" s="2">
        <v>0</v>
      </c>
      <c r="G1219" s="2">
        <v>6</v>
      </c>
      <c r="H1219" s="2">
        <v>1</v>
      </c>
      <c r="I1219" s="2">
        <f t="shared" si="18"/>
        <v>0.16666666666666666</v>
      </c>
      <c r="J1219" s="2" t="s">
        <v>1892</v>
      </c>
      <c r="K1219" s="2">
        <v>0</v>
      </c>
      <c r="L1219" s="2">
        <v>1</v>
      </c>
      <c r="M1219" s="2">
        <v>0</v>
      </c>
      <c r="N1219" s="2" t="s">
        <v>1099</v>
      </c>
      <c r="O1219" s="2">
        <v>53195</v>
      </c>
      <c r="P1219" s="2" t="s">
        <v>2018</v>
      </c>
    </row>
    <row r="1220" spans="1:16">
      <c r="A1220" s="2">
        <v>2610</v>
      </c>
      <c r="B1220" s="2" t="s">
        <v>2886</v>
      </c>
      <c r="C1220" s="2">
        <v>90640490</v>
      </c>
      <c r="D1220" s="2">
        <v>90640550</v>
      </c>
      <c r="E1220" s="2">
        <v>1</v>
      </c>
      <c r="F1220" s="2">
        <v>0</v>
      </c>
      <c r="G1220" s="2">
        <v>12</v>
      </c>
      <c r="H1220" s="2">
        <v>2</v>
      </c>
      <c r="I1220" s="2">
        <f t="shared" si="18"/>
        <v>0.16666666666666666</v>
      </c>
      <c r="J1220" s="2" t="s">
        <v>1892</v>
      </c>
      <c r="K1220" s="2">
        <v>0</v>
      </c>
      <c r="L1220" s="2">
        <v>1</v>
      </c>
      <c r="M1220" s="2">
        <v>0</v>
      </c>
      <c r="N1220" s="2" t="s">
        <v>1101</v>
      </c>
      <c r="O1220" s="2">
        <v>54769</v>
      </c>
      <c r="P1220" s="2" t="s">
        <v>2019</v>
      </c>
    </row>
    <row r="1221" spans="1:16">
      <c r="A1221" s="2">
        <v>1371</v>
      </c>
      <c r="B1221" s="2" t="s">
        <v>2898</v>
      </c>
      <c r="C1221" s="2">
        <v>123345980</v>
      </c>
      <c r="D1221" s="2">
        <v>123346022</v>
      </c>
      <c r="E1221" s="2">
        <v>1</v>
      </c>
      <c r="F1221" s="2">
        <v>0</v>
      </c>
      <c r="G1221" s="2">
        <v>6</v>
      </c>
      <c r="H1221" s="2">
        <v>1</v>
      </c>
      <c r="I1221" s="2">
        <f t="shared" si="18"/>
        <v>0.16666666666666666</v>
      </c>
      <c r="J1221" s="2" t="s">
        <v>1892</v>
      </c>
      <c r="K1221" s="2">
        <v>0</v>
      </c>
      <c r="L1221" s="2">
        <v>1</v>
      </c>
      <c r="M1221" s="2">
        <v>0</v>
      </c>
      <c r="N1221" s="2" t="s">
        <v>1100</v>
      </c>
      <c r="O1221" s="2">
        <v>54796</v>
      </c>
      <c r="P1221" s="2" t="s">
        <v>2020</v>
      </c>
    </row>
    <row r="1222" spans="1:16">
      <c r="A1222" s="2">
        <v>2402</v>
      </c>
      <c r="B1222" s="2" t="s">
        <v>2898</v>
      </c>
      <c r="C1222" s="2">
        <v>12088506</v>
      </c>
      <c r="D1222" s="2">
        <v>12088602</v>
      </c>
      <c r="E1222" s="2">
        <v>1</v>
      </c>
      <c r="F1222" s="2">
        <v>0</v>
      </c>
      <c r="G1222" s="2">
        <v>12</v>
      </c>
      <c r="H1222" s="2">
        <v>2</v>
      </c>
      <c r="I1222" s="2">
        <f t="shared" ref="I1222:I1285" si="19">H1222/G1222</f>
        <v>0.16666666666666666</v>
      </c>
      <c r="J1222" s="2" t="s">
        <v>1892</v>
      </c>
      <c r="K1222" s="2">
        <v>0</v>
      </c>
      <c r="L1222" s="2">
        <v>1</v>
      </c>
      <c r="M1222" s="2">
        <v>0</v>
      </c>
      <c r="N1222" s="2" t="s">
        <v>1102</v>
      </c>
      <c r="O1222" s="2">
        <v>55029</v>
      </c>
      <c r="P1222" s="2" t="s">
        <v>2021</v>
      </c>
    </row>
    <row r="1223" spans="1:16">
      <c r="A1223" s="2">
        <v>1822</v>
      </c>
      <c r="B1223" s="2" t="s">
        <v>2898</v>
      </c>
      <c r="C1223" s="2">
        <v>64073912</v>
      </c>
      <c r="D1223" s="2">
        <v>64073954</v>
      </c>
      <c r="E1223" s="2">
        <v>1</v>
      </c>
      <c r="F1223" s="2">
        <v>0</v>
      </c>
      <c r="G1223" s="2">
        <v>6</v>
      </c>
      <c r="H1223" s="2">
        <v>1</v>
      </c>
      <c r="I1223" s="2">
        <f t="shared" si="19"/>
        <v>0.16666666666666666</v>
      </c>
      <c r="J1223" s="2" t="s">
        <v>1892</v>
      </c>
      <c r="K1223" s="2">
        <v>1</v>
      </c>
      <c r="L1223" s="2">
        <v>0</v>
      </c>
      <c r="M1223" s="2">
        <v>0</v>
      </c>
      <c r="N1223" s="2" t="s">
        <v>1900</v>
      </c>
      <c r="O1223" s="2">
        <v>55461</v>
      </c>
      <c r="P1223" s="2" t="s">
        <v>2022</v>
      </c>
    </row>
    <row r="1224" spans="1:16">
      <c r="A1224" s="2">
        <v>1821</v>
      </c>
      <c r="B1224" s="2" t="s">
        <v>2904</v>
      </c>
      <c r="C1224" s="2">
        <v>91498049</v>
      </c>
      <c r="D1224" s="2">
        <v>91498091</v>
      </c>
      <c r="E1224" s="2">
        <v>1</v>
      </c>
      <c r="F1224" s="2">
        <v>0</v>
      </c>
      <c r="G1224" s="2">
        <v>6</v>
      </c>
      <c r="H1224" s="2">
        <v>1</v>
      </c>
      <c r="I1224" s="2">
        <f t="shared" si="19"/>
        <v>0.16666666666666666</v>
      </c>
      <c r="J1224" s="2" t="s">
        <v>1892</v>
      </c>
      <c r="K1224" s="2">
        <v>1</v>
      </c>
      <c r="L1224" s="2">
        <v>0</v>
      </c>
      <c r="M1224" s="2">
        <v>0</v>
      </c>
      <c r="N1224" s="2" t="s">
        <v>1900</v>
      </c>
      <c r="O1224" s="2">
        <v>55584</v>
      </c>
      <c r="P1224" s="2" t="s">
        <v>2022</v>
      </c>
    </row>
    <row r="1225" spans="1:16">
      <c r="A1225" s="2">
        <v>716</v>
      </c>
      <c r="B1225" s="2" t="s">
        <v>2903</v>
      </c>
      <c r="C1225" s="2">
        <v>4322498</v>
      </c>
      <c r="D1225" s="2">
        <v>4322540</v>
      </c>
      <c r="E1225" s="2">
        <v>1</v>
      </c>
      <c r="F1225" s="2">
        <v>0</v>
      </c>
      <c r="G1225" s="2">
        <v>6</v>
      </c>
      <c r="H1225" s="2">
        <v>1</v>
      </c>
      <c r="I1225" s="2">
        <f t="shared" si="19"/>
        <v>0.16666666666666666</v>
      </c>
      <c r="J1225" s="2" t="s">
        <v>1892</v>
      </c>
      <c r="K1225" s="2">
        <v>1</v>
      </c>
      <c r="L1225" s="2">
        <v>0</v>
      </c>
      <c r="M1225" s="2">
        <v>0</v>
      </c>
      <c r="N1225" s="2" t="s">
        <v>1900</v>
      </c>
      <c r="O1225" s="2">
        <v>56337</v>
      </c>
      <c r="P1225" s="2" t="s">
        <v>2023</v>
      </c>
    </row>
    <row r="1226" spans="1:16">
      <c r="A1226" s="2">
        <v>2530</v>
      </c>
      <c r="B1226" s="2" t="s">
        <v>2899</v>
      </c>
      <c r="C1226" s="2">
        <v>42404434</v>
      </c>
      <c r="D1226" s="2">
        <v>42404476</v>
      </c>
      <c r="E1226" s="2">
        <v>1</v>
      </c>
      <c r="F1226" s="2">
        <v>0</v>
      </c>
      <c r="G1226" s="2">
        <v>6</v>
      </c>
      <c r="H1226" s="2">
        <v>1</v>
      </c>
      <c r="I1226" s="2">
        <f t="shared" si="19"/>
        <v>0.16666666666666666</v>
      </c>
      <c r="J1226" s="2" t="s">
        <v>1892</v>
      </c>
      <c r="K1226" s="2">
        <v>1</v>
      </c>
      <c r="L1226" s="2">
        <v>0</v>
      </c>
      <c r="M1226" s="2">
        <v>0</v>
      </c>
      <c r="N1226" s="2" t="s">
        <v>1900</v>
      </c>
      <c r="O1226" s="2">
        <v>56518</v>
      </c>
      <c r="P1226" s="2" t="s">
        <v>2660</v>
      </c>
    </row>
    <row r="1227" spans="1:16">
      <c r="A1227" s="2">
        <v>2029</v>
      </c>
      <c r="B1227" s="2" t="s">
        <v>2899</v>
      </c>
      <c r="C1227" s="2">
        <v>8076518</v>
      </c>
      <c r="D1227" s="2">
        <v>8076609</v>
      </c>
      <c r="E1227" s="2">
        <v>1</v>
      </c>
      <c r="F1227" s="2">
        <v>0</v>
      </c>
      <c r="G1227" s="2">
        <v>12</v>
      </c>
      <c r="H1227" s="2">
        <v>2</v>
      </c>
      <c r="I1227" s="2">
        <f t="shared" si="19"/>
        <v>0.16666666666666666</v>
      </c>
      <c r="J1227" s="2" t="s">
        <v>1892</v>
      </c>
      <c r="K1227" s="2">
        <v>1</v>
      </c>
      <c r="L1227" s="2">
        <v>0</v>
      </c>
      <c r="M1227" s="2">
        <v>0</v>
      </c>
      <c r="N1227" s="2" t="s">
        <v>1900</v>
      </c>
      <c r="O1227" s="2">
        <v>57129</v>
      </c>
      <c r="P1227" s="2" t="s">
        <v>2024</v>
      </c>
    </row>
    <row r="1228" spans="1:16">
      <c r="A1228" s="2">
        <v>2351</v>
      </c>
      <c r="B1228" s="2" t="s">
        <v>2899</v>
      </c>
      <c r="C1228" s="2">
        <v>78549312</v>
      </c>
      <c r="D1228" s="2">
        <v>78549419</v>
      </c>
      <c r="E1228" s="2">
        <v>1</v>
      </c>
      <c r="F1228" s="2">
        <v>0</v>
      </c>
      <c r="G1228" s="2">
        <v>12</v>
      </c>
      <c r="H1228" s="2">
        <v>2</v>
      </c>
      <c r="I1228" s="2">
        <f t="shared" si="19"/>
        <v>0.16666666666666666</v>
      </c>
      <c r="J1228" s="2" t="s">
        <v>1892</v>
      </c>
      <c r="K1228" s="2">
        <v>0</v>
      </c>
      <c r="L1228" s="2">
        <v>1</v>
      </c>
      <c r="M1228" s="2">
        <v>0</v>
      </c>
      <c r="N1228" s="2" t="s">
        <v>1103</v>
      </c>
      <c r="O1228" s="2">
        <v>57149</v>
      </c>
      <c r="P1228" s="2" t="s">
        <v>2025</v>
      </c>
    </row>
    <row r="1229" spans="1:16">
      <c r="A1229" s="2">
        <v>2191</v>
      </c>
      <c r="B1229" s="2" t="s">
        <v>2899</v>
      </c>
      <c r="C1229" s="2">
        <v>65418191</v>
      </c>
      <c r="D1229" s="2">
        <v>65418233</v>
      </c>
      <c r="E1229" s="2">
        <v>1</v>
      </c>
      <c r="F1229" s="2">
        <v>0</v>
      </c>
      <c r="G1229" s="2">
        <v>6</v>
      </c>
      <c r="H1229" s="2">
        <v>1</v>
      </c>
      <c r="I1229" s="2">
        <f t="shared" si="19"/>
        <v>0.16666666666666666</v>
      </c>
      <c r="J1229" s="2" t="s">
        <v>1892</v>
      </c>
      <c r="K1229" s="2">
        <v>0</v>
      </c>
      <c r="L1229" s="2">
        <v>1</v>
      </c>
      <c r="M1229" s="2">
        <v>0</v>
      </c>
      <c r="N1229" s="2" t="s">
        <v>1104</v>
      </c>
      <c r="O1229" s="2">
        <v>57285</v>
      </c>
      <c r="P1229" s="2" t="s">
        <v>2026</v>
      </c>
    </row>
    <row r="1230" spans="1:16">
      <c r="A1230" s="2">
        <v>2350</v>
      </c>
      <c r="B1230" s="2" t="s">
        <v>2909</v>
      </c>
      <c r="C1230" s="2">
        <v>5720309</v>
      </c>
      <c r="D1230" s="2">
        <v>5720389</v>
      </c>
      <c r="E1230" s="2">
        <v>1</v>
      </c>
      <c r="F1230" s="2">
        <v>0</v>
      </c>
      <c r="G1230" s="2">
        <v>12</v>
      </c>
      <c r="H1230" s="2">
        <v>2</v>
      </c>
      <c r="I1230" s="2">
        <f t="shared" si="19"/>
        <v>0.16666666666666666</v>
      </c>
      <c r="J1230" s="2" t="s">
        <v>1892</v>
      </c>
      <c r="K1230" s="2">
        <v>0</v>
      </c>
      <c r="L1230" s="2">
        <v>1</v>
      </c>
      <c r="M1230" s="2">
        <v>0</v>
      </c>
      <c r="N1230" s="2" t="s">
        <v>1103</v>
      </c>
      <c r="O1230" s="2">
        <v>57285</v>
      </c>
      <c r="P1230" s="2" t="s">
        <v>2025</v>
      </c>
    </row>
    <row r="1231" spans="1:16">
      <c r="A1231" s="2">
        <v>2004</v>
      </c>
      <c r="B1231" s="2" t="s">
        <v>2891</v>
      </c>
      <c r="C1231" s="2">
        <v>48210898</v>
      </c>
      <c r="D1231" s="2">
        <v>48210940</v>
      </c>
      <c r="E1231" s="2">
        <v>1</v>
      </c>
      <c r="F1231" s="2">
        <v>0</v>
      </c>
      <c r="G1231" s="2">
        <v>6</v>
      </c>
      <c r="H1231" s="2">
        <v>1</v>
      </c>
      <c r="I1231" s="2">
        <f t="shared" si="19"/>
        <v>0.16666666666666666</v>
      </c>
      <c r="J1231" s="2" t="s">
        <v>1892</v>
      </c>
      <c r="K1231" s="2">
        <v>0</v>
      </c>
      <c r="L1231" s="2">
        <v>1</v>
      </c>
      <c r="M1231" s="2">
        <v>0</v>
      </c>
      <c r="N1231" s="2" t="s">
        <v>1105</v>
      </c>
      <c r="O1231" s="2">
        <v>57454</v>
      </c>
      <c r="P1231" s="2" t="s">
        <v>2027</v>
      </c>
    </row>
    <row r="1232" spans="1:16">
      <c r="A1232" s="2">
        <v>1976</v>
      </c>
      <c r="B1232" s="2" t="s">
        <v>2897</v>
      </c>
      <c r="C1232" s="2">
        <v>44040425</v>
      </c>
      <c r="D1232" s="2">
        <v>44040467</v>
      </c>
      <c r="E1232" s="2">
        <v>1</v>
      </c>
      <c r="F1232" s="2">
        <v>0</v>
      </c>
      <c r="G1232" s="2">
        <v>6</v>
      </c>
      <c r="H1232" s="2">
        <v>1</v>
      </c>
      <c r="I1232" s="2">
        <f t="shared" si="19"/>
        <v>0.16666666666666666</v>
      </c>
      <c r="J1232" s="2" t="s">
        <v>1892</v>
      </c>
      <c r="K1232" s="2">
        <v>0</v>
      </c>
      <c r="L1232" s="2">
        <v>1</v>
      </c>
      <c r="M1232" s="2">
        <v>0</v>
      </c>
      <c r="N1232" s="2" t="s">
        <v>1106</v>
      </c>
      <c r="O1232" s="2">
        <v>58141</v>
      </c>
      <c r="P1232" s="2" t="s">
        <v>2028</v>
      </c>
    </row>
    <row r="1233" spans="1:16">
      <c r="A1233" s="2">
        <v>860</v>
      </c>
      <c r="B1233" s="2" t="s">
        <v>2896</v>
      </c>
      <c r="C1233" s="2">
        <v>47212460</v>
      </c>
      <c r="D1233" s="2">
        <v>47212532</v>
      </c>
      <c r="E1233" s="2">
        <v>1</v>
      </c>
      <c r="F1233" s="2">
        <v>0</v>
      </c>
      <c r="G1233" s="2">
        <v>13</v>
      </c>
      <c r="H1233" s="2">
        <v>2</v>
      </c>
      <c r="I1233" s="2">
        <f t="shared" si="19"/>
        <v>0.15384615384615385</v>
      </c>
      <c r="J1233" s="2" t="s">
        <v>1892</v>
      </c>
      <c r="K1233" s="2">
        <v>0</v>
      </c>
      <c r="L1233" s="2">
        <v>1</v>
      </c>
      <c r="M1233" s="2">
        <v>0</v>
      </c>
      <c r="N1233" s="2" t="s">
        <v>1107</v>
      </c>
      <c r="O1233" s="2">
        <v>58793</v>
      </c>
      <c r="P1233" s="2" t="s">
        <v>2029</v>
      </c>
    </row>
    <row r="1234" spans="1:16">
      <c r="A1234" s="2">
        <v>1943</v>
      </c>
      <c r="B1234" s="2" t="s">
        <v>2887</v>
      </c>
      <c r="C1234" s="2">
        <v>133321845</v>
      </c>
      <c r="D1234" s="2">
        <v>133321947</v>
      </c>
      <c r="E1234" s="2">
        <v>1</v>
      </c>
      <c r="F1234" s="2">
        <v>0</v>
      </c>
      <c r="G1234" s="2">
        <v>13</v>
      </c>
      <c r="H1234" s="2">
        <v>2</v>
      </c>
      <c r="I1234" s="2">
        <f t="shared" si="19"/>
        <v>0.15384615384615385</v>
      </c>
      <c r="J1234" s="2" t="s">
        <v>1892</v>
      </c>
      <c r="K1234" s="2">
        <v>1</v>
      </c>
      <c r="L1234" s="2">
        <v>0</v>
      </c>
      <c r="M1234" s="2">
        <v>0</v>
      </c>
      <c r="N1234" s="2" t="s">
        <v>1900</v>
      </c>
      <c r="O1234" s="2">
        <v>58802</v>
      </c>
      <c r="P1234" s="2" t="s">
        <v>2030</v>
      </c>
    </row>
    <row r="1235" spans="1:16">
      <c r="A1235" s="2">
        <v>1902</v>
      </c>
      <c r="B1235" s="2" t="s">
        <v>2898</v>
      </c>
      <c r="C1235" s="2">
        <v>192030</v>
      </c>
      <c r="D1235" s="2">
        <v>192072</v>
      </c>
      <c r="E1235" s="2">
        <v>1</v>
      </c>
      <c r="F1235" s="2">
        <v>0</v>
      </c>
      <c r="G1235" s="2">
        <v>7</v>
      </c>
      <c r="H1235" s="2">
        <v>1</v>
      </c>
      <c r="I1235" s="2">
        <f t="shared" si="19"/>
        <v>0.14285714285714285</v>
      </c>
      <c r="J1235" s="2" t="s">
        <v>1892</v>
      </c>
      <c r="K1235" s="2">
        <v>0</v>
      </c>
      <c r="L1235" s="2">
        <v>1</v>
      </c>
      <c r="M1235" s="2">
        <v>0</v>
      </c>
      <c r="N1235" s="2" t="s">
        <v>1108</v>
      </c>
      <c r="O1235" s="2">
        <v>58865</v>
      </c>
      <c r="P1235" s="2" t="s">
        <v>2031</v>
      </c>
    </row>
    <row r="1236" spans="1:16">
      <c r="A1236" s="2">
        <v>2479</v>
      </c>
      <c r="B1236" s="2" t="s">
        <v>2898</v>
      </c>
      <c r="C1236" s="2">
        <v>76309816</v>
      </c>
      <c r="D1236" s="2">
        <v>76309858</v>
      </c>
      <c r="E1236" s="2">
        <v>1</v>
      </c>
      <c r="F1236" s="2">
        <v>0</v>
      </c>
      <c r="G1236" s="2">
        <v>7</v>
      </c>
      <c r="H1236" s="2">
        <v>1</v>
      </c>
      <c r="I1236" s="2">
        <f t="shared" si="19"/>
        <v>0.14285714285714285</v>
      </c>
      <c r="J1236" s="2" t="s">
        <v>1892</v>
      </c>
      <c r="K1236" s="2">
        <v>0</v>
      </c>
      <c r="L1236" s="2">
        <v>1</v>
      </c>
      <c r="M1236" s="2">
        <v>0</v>
      </c>
      <c r="N1236" s="2" t="s">
        <v>1109</v>
      </c>
      <c r="O1236" s="2">
        <v>59294</v>
      </c>
      <c r="P1236" s="2" t="s">
        <v>2572</v>
      </c>
    </row>
    <row r="1237" spans="1:16">
      <c r="A1237" s="2">
        <v>2480</v>
      </c>
      <c r="B1237" s="2" t="s">
        <v>2892</v>
      </c>
      <c r="C1237" s="2">
        <v>101674027</v>
      </c>
      <c r="D1237" s="2">
        <v>101674069</v>
      </c>
      <c r="E1237" s="2">
        <v>1</v>
      </c>
      <c r="F1237" s="2">
        <v>0</v>
      </c>
      <c r="G1237" s="2">
        <v>7</v>
      </c>
      <c r="H1237" s="2">
        <v>1</v>
      </c>
      <c r="I1237" s="2">
        <f t="shared" si="19"/>
        <v>0.14285714285714285</v>
      </c>
      <c r="J1237" s="2" t="s">
        <v>1892</v>
      </c>
      <c r="K1237" s="2">
        <v>0</v>
      </c>
      <c r="L1237" s="2">
        <v>1</v>
      </c>
      <c r="M1237" s="2">
        <v>0</v>
      </c>
      <c r="N1237" s="2" t="s">
        <v>1109</v>
      </c>
      <c r="O1237" s="2">
        <v>59436</v>
      </c>
      <c r="P1237" s="2" t="s">
        <v>2572</v>
      </c>
    </row>
    <row r="1238" spans="1:16">
      <c r="A1238" s="2">
        <v>2482</v>
      </c>
      <c r="B1238" s="2" t="s">
        <v>2892</v>
      </c>
      <c r="C1238" s="2">
        <v>31477898</v>
      </c>
      <c r="D1238" s="2">
        <v>31477940</v>
      </c>
      <c r="E1238" s="2">
        <v>1</v>
      </c>
      <c r="F1238" s="2">
        <v>0</v>
      </c>
      <c r="G1238" s="2">
        <v>7</v>
      </c>
      <c r="H1238" s="2">
        <v>1</v>
      </c>
      <c r="I1238" s="2">
        <f t="shared" si="19"/>
        <v>0.14285714285714285</v>
      </c>
      <c r="J1238" s="2" t="s">
        <v>1892</v>
      </c>
      <c r="K1238" s="2">
        <v>0</v>
      </c>
      <c r="L1238" s="2">
        <v>1</v>
      </c>
      <c r="M1238" s="2">
        <v>0</v>
      </c>
      <c r="N1238" s="2" t="s">
        <v>1109</v>
      </c>
      <c r="O1238" s="2">
        <v>60329</v>
      </c>
      <c r="P1238" s="2" t="s">
        <v>2572</v>
      </c>
    </row>
    <row r="1239" spans="1:16">
      <c r="A1239" s="2">
        <v>2483</v>
      </c>
      <c r="B1239" s="2" t="s">
        <v>2908</v>
      </c>
      <c r="C1239" s="2">
        <v>41818856</v>
      </c>
      <c r="D1239" s="2">
        <v>41818898</v>
      </c>
      <c r="E1239" s="2">
        <v>1</v>
      </c>
      <c r="F1239" s="2">
        <v>0</v>
      </c>
      <c r="G1239" s="2">
        <v>7</v>
      </c>
      <c r="H1239" s="2">
        <v>1</v>
      </c>
      <c r="I1239" s="2">
        <f t="shared" si="19"/>
        <v>0.14285714285714285</v>
      </c>
      <c r="J1239" s="2" t="s">
        <v>1892</v>
      </c>
      <c r="K1239" s="2">
        <v>0</v>
      </c>
      <c r="L1239" s="2">
        <v>1</v>
      </c>
      <c r="M1239" s="2">
        <v>0</v>
      </c>
      <c r="N1239" s="2" t="s">
        <v>1109</v>
      </c>
      <c r="O1239" s="2">
        <v>60479</v>
      </c>
      <c r="P1239" s="2" t="s">
        <v>2572</v>
      </c>
    </row>
    <row r="1240" spans="1:16">
      <c r="A1240" s="2">
        <v>2484</v>
      </c>
      <c r="B1240" s="2" t="s">
        <v>2894</v>
      </c>
      <c r="C1240" s="2">
        <v>100288379</v>
      </c>
      <c r="D1240" s="2">
        <v>100288421</v>
      </c>
      <c r="E1240" s="2">
        <v>1</v>
      </c>
      <c r="F1240" s="2">
        <v>0</v>
      </c>
      <c r="G1240" s="2">
        <v>7</v>
      </c>
      <c r="H1240" s="2">
        <v>1</v>
      </c>
      <c r="I1240" s="2">
        <f t="shared" si="19"/>
        <v>0.14285714285714285</v>
      </c>
      <c r="J1240" s="2" t="s">
        <v>1892</v>
      </c>
      <c r="K1240" s="2">
        <v>0</v>
      </c>
      <c r="L1240" s="2">
        <v>1</v>
      </c>
      <c r="M1240" s="2">
        <v>0</v>
      </c>
      <c r="N1240" s="2" t="s">
        <v>1109</v>
      </c>
      <c r="O1240" s="2">
        <v>60628</v>
      </c>
      <c r="P1240" s="2" t="s">
        <v>2572</v>
      </c>
    </row>
    <row r="1241" spans="1:16">
      <c r="A1241" s="2">
        <v>1980</v>
      </c>
      <c r="B1241" s="2" t="s">
        <v>2886</v>
      </c>
      <c r="C1241" s="2">
        <v>93640369</v>
      </c>
      <c r="D1241" s="2">
        <v>93640411</v>
      </c>
      <c r="E1241" s="2">
        <v>1</v>
      </c>
      <c r="F1241" s="2">
        <v>0</v>
      </c>
      <c r="G1241" s="2">
        <v>7</v>
      </c>
      <c r="H1241" s="2">
        <v>1</v>
      </c>
      <c r="I1241" s="2">
        <f t="shared" si="19"/>
        <v>0.14285714285714285</v>
      </c>
      <c r="J1241" s="2" t="s">
        <v>1892</v>
      </c>
      <c r="K1241" s="2">
        <v>0</v>
      </c>
      <c r="L1241" s="2">
        <v>1</v>
      </c>
      <c r="M1241" s="2">
        <v>0</v>
      </c>
      <c r="N1241" s="2" t="s">
        <v>1110</v>
      </c>
      <c r="O1241" s="2">
        <v>60936</v>
      </c>
      <c r="P1241" s="2" t="s">
        <v>2032</v>
      </c>
    </row>
    <row r="1242" spans="1:16">
      <c r="A1242" s="2">
        <v>1981</v>
      </c>
      <c r="B1242" s="2" t="s">
        <v>2903</v>
      </c>
      <c r="C1242" s="2">
        <v>67899386</v>
      </c>
      <c r="D1242" s="2">
        <v>67899428</v>
      </c>
      <c r="E1242" s="2">
        <v>1</v>
      </c>
      <c r="F1242" s="2">
        <v>0</v>
      </c>
      <c r="G1242" s="2">
        <v>7</v>
      </c>
      <c r="H1242" s="2">
        <v>1</v>
      </c>
      <c r="I1242" s="2">
        <f t="shared" si="19"/>
        <v>0.14285714285714285</v>
      </c>
      <c r="J1242" s="2" t="s">
        <v>1892</v>
      </c>
      <c r="K1242" s="2">
        <v>0</v>
      </c>
      <c r="L1242" s="2">
        <v>1</v>
      </c>
      <c r="M1242" s="2">
        <v>0</v>
      </c>
      <c r="N1242" s="2" t="s">
        <v>1110</v>
      </c>
      <c r="O1242" s="2">
        <v>61032</v>
      </c>
      <c r="P1242" s="2" t="s">
        <v>2032</v>
      </c>
    </row>
    <row r="1243" spans="1:16">
      <c r="A1243" s="2">
        <v>1930</v>
      </c>
      <c r="B1243" s="2" t="s">
        <v>2903</v>
      </c>
      <c r="C1243" s="2">
        <v>87418130</v>
      </c>
      <c r="D1243" s="2">
        <v>87418172</v>
      </c>
      <c r="E1243" s="2">
        <v>1</v>
      </c>
      <c r="F1243" s="2">
        <v>0</v>
      </c>
      <c r="G1243" s="2">
        <v>7</v>
      </c>
      <c r="H1243" s="2">
        <v>1</v>
      </c>
      <c r="I1243" s="2">
        <f t="shared" si="19"/>
        <v>0.14285714285714285</v>
      </c>
      <c r="J1243" s="2" t="s">
        <v>1892</v>
      </c>
      <c r="K1243" s="2">
        <v>0</v>
      </c>
      <c r="L1243" s="2">
        <v>1</v>
      </c>
      <c r="M1243" s="2">
        <v>0</v>
      </c>
      <c r="N1243" s="2" t="s">
        <v>1111</v>
      </c>
      <c r="O1243" s="2">
        <v>61456</v>
      </c>
      <c r="P1243" s="2" t="s">
        <v>2033</v>
      </c>
    </row>
    <row r="1244" spans="1:16">
      <c r="A1244" s="2">
        <v>1779</v>
      </c>
      <c r="B1244" s="2" t="s">
        <v>2903</v>
      </c>
      <c r="C1244" s="2">
        <v>15068936</v>
      </c>
      <c r="D1244" s="2">
        <v>15068978</v>
      </c>
      <c r="E1244" s="2">
        <v>1</v>
      </c>
      <c r="F1244" s="2">
        <v>0</v>
      </c>
      <c r="G1244" s="2">
        <v>7</v>
      </c>
      <c r="H1244" s="2">
        <v>1</v>
      </c>
      <c r="I1244" s="2">
        <f t="shared" si="19"/>
        <v>0.14285714285714285</v>
      </c>
      <c r="J1244" s="2" t="s">
        <v>1892</v>
      </c>
      <c r="K1244" s="2">
        <v>0</v>
      </c>
      <c r="L1244" s="2">
        <v>1</v>
      </c>
      <c r="M1244" s="2">
        <v>0</v>
      </c>
      <c r="N1244" s="2" t="s">
        <v>1112</v>
      </c>
      <c r="O1244" s="2">
        <v>61510</v>
      </c>
      <c r="P1244" s="2" t="s">
        <v>2034</v>
      </c>
    </row>
    <row r="1245" spans="1:16">
      <c r="A1245" s="2">
        <v>799</v>
      </c>
      <c r="B1245" s="2" t="s">
        <v>2899</v>
      </c>
      <c r="C1245" s="2">
        <v>80250621</v>
      </c>
      <c r="D1245" s="2">
        <v>80250663</v>
      </c>
      <c r="E1245" s="2">
        <v>1</v>
      </c>
      <c r="F1245" s="2">
        <v>0</v>
      </c>
      <c r="G1245" s="2">
        <v>7</v>
      </c>
      <c r="H1245" s="2">
        <v>1</v>
      </c>
      <c r="I1245" s="2">
        <f t="shared" si="19"/>
        <v>0.14285714285714285</v>
      </c>
      <c r="J1245" s="2" t="s">
        <v>1892</v>
      </c>
      <c r="K1245" s="2">
        <v>1</v>
      </c>
      <c r="L1245" s="2">
        <v>0</v>
      </c>
      <c r="M1245" s="2">
        <v>0</v>
      </c>
      <c r="N1245" s="2" t="s">
        <v>1900</v>
      </c>
      <c r="O1245" s="2">
        <v>62118</v>
      </c>
      <c r="P1245" s="2" t="s">
        <v>1957</v>
      </c>
    </row>
    <row r="1246" spans="1:16">
      <c r="A1246" s="2">
        <v>932</v>
      </c>
      <c r="B1246" s="2" t="s">
        <v>2899</v>
      </c>
      <c r="C1246" s="2">
        <v>46002407</v>
      </c>
      <c r="D1246" s="2">
        <v>46002450</v>
      </c>
      <c r="E1246" s="2">
        <v>1</v>
      </c>
      <c r="F1246" s="2">
        <v>0</v>
      </c>
      <c r="G1246" s="2">
        <v>7</v>
      </c>
      <c r="H1246" s="2">
        <v>1</v>
      </c>
      <c r="I1246" s="2">
        <f t="shared" si="19"/>
        <v>0.14285714285714285</v>
      </c>
      <c r="J1246" s="2" t="s">
        <v>1892</v>
      </c>
      <c r="K1246" s="2">
        <v>1</v>
      </c>
      <c r="L1246" s="2">
        <v>0</v>
      </c>
      <c r="M1246" s="2">
        <v>0</v>
      </c>
      <c r="N1246" s="2" t="s">
        <v>1900</v>
      </c>
      <c r="O1246" s="2">
        <v>63114</v>
      </c>
      <c r="P1246" s="2" t="s">
        <v>2035</v>
      </c>
    </row>
    <row r="1247" spans="1:16">
      <c r="A1247" s="2">
        <v>590</v>
      </c>
      <c r="B1247" s="2" t="s">
        <v>2899</v>
      </c>
      <c r="C1247" s="2">
        <v>79145960</v>
      </c>
      <c r="D1247" s="2">
        <v>79146002</v>
      </c>
      <c r="E1247" s="2">
        <v>1</v>
      </c>
      <c r="F1247" s="2">
        <v>0</v>
      </c>
      <c r="G1247" s="2">
        <v>7</v>
      </c>
      <c r="H1247" s="2">
        <v>1</v>
      </c>
      <c r="I1247" s="2">
        <f t="shared" si="19"/>
        <v>0.14285714285714285</v>
      </c>
      <c r="J1247" s="2" t="s">
        <v>1892</v>
      </c>
      <c r="K1247" s="2">
        <v>1</v>
      </c>
      <c r="L1247" s="2">
        <v>0</v>
      </c>
      <c r="M1247" s="2">
        <v>0</v>
      </c>
      <c r="N1247" s="2" t="s">
        <v>1900</v>
      </c>
      <c r="O1247" s="2">
        <v>63629</v>
      </c>
      <c r="P1247" s="2" t="s">
        <v>2036</v>
      </c>
    </row>
    <row r="1248" spans="1:16">
      <c r="A1248" s="2">
        <v>2229</v>
      </c>
      <c r="B1248" s="2" t="s">
        <v>2899</v>
      </c>
      <c r="C1248" s="2">
        <v>7739154</v>
      </c>
      <c r="D1248" s="2">
        <v>7739196</v>
      </c>
      <c r="E1248" s="2">
        <v>1</v>
      </c>
      <c r="F1248" s="2">
        <v>0</v>
      </c>
      <c r="G1248" s="2">
        <v>7</v>
      </c>
      <c r="H1248" s="2">
        <v>1</v>
      </c>
      <c r="I1248" s="2">
        <f t="shared" si="19"/>
        <v>0.14285714285714285</v>
      </c>
      <c r="J1248" s="2" t="s">
        <v>1892</v>
      </c>
      <c r="K1248" s="2">
        <v>1</v>
      </c>
      <c r="L1248" s="2">
        <v>0</v>
      </c>
      <c r="M1248" s="2">
        <v>0</v>
      </c>
      <c r="N1248" s="2" t="s">
        <v>1900</v>
      </c>
      <c r="O1248" s="2">
        <v>63793</v>
      </c>
      <c r="P1248" s="2" t="s">
        <v>2037</v>
      </c>
    </row>
    <row r="1249" spans="1:16">
      <c r="A1249" s="2">
        <v>2370</v>
      </c>
      <c r="B1249" s="2" t="s">
        <v>2899</v>
      </c>
      <c r="C1249" s="2">
        <v>36955167</v>
      </c>
      <c r="D1249" s="2">
        <v>36955209</v>
      </c>
      <c r="E1249" s="2">
        <v>1</v>
      </c>
      <c r="F1249" s="2">
        <v>0</v>
      </c>
      <c r="G1249" s="2">
        <v>7</v>
      </c>
      <c r="H1249" s="2">
        <v>1</v>
      </c>
      <c r="I1249" s="2">
        <f t="shared" si="19"/>
        <v>0.14285714285714285</v>
      </c>
      <c r="J1249" s="2" t="s">
        <v>1892</v>
      </c>
      <c r="K1249" s="2">
        <v>1</v>
      </c>
      <c r="L1249" s="2">
        <v>0</v>
      </c>
      <c r="M1249" s="2">
        <v>0</v>
      </c>
      <c r="N1249" s="2" t="s">
        <v>1900</v>
      </c>
      <c r="O1249" s="2">
        <v>64264</v>
      </c>
      <c r="P1249" s="2" t="s">
        <v>2038</v>
      </c>
    </row>
    <row r="1250" spans="1:16">
      <c r="A1250" s="2">
        <v>977</v>
      </c>
      <c r="B1250" s="2" t="s">
        <v>2909</v>
      </c>
      <c r="C1250" s="2">
        <v>51223926</v>
      </c>
      <c r="D1250" s="2">
        <v>51223968</v>
      </c>
      <c r="E1250" s="2">
        <v>1</v>
      </c>
      <c r="F1250" s="2">
        <v>0</v>
      </c>
      <c r="G1250" s="2">
        <v>7</v>
      </c>
      <c r="H1250" s="2">
        <v>1</v>
      </c>
      <c r="I1250" s="2">
        <f t="shared" si="19"/>
        <v>0.14285714285714285</v>
      </c>
      <c r="J1250" s="2" t="s">
        <v>1892</v>
      </c>
      <c r="K1250" s="2">
        <v>0</v>
      </c>
      <c r="L1250" s="2">
        <v>1</v>
      </c>
      <c r="M1250" s="2">
        <v>0</v>
      </c>
      <c r="N1250" s="2" t="s">
        <v>1017</v>
      </c>
      <c r="O1250" s="2">
        <v>64325</v>
      </c>
      <c r="P1250" s="2" t="s">
        <v>2039</v>
      </c>
    </row>
    <row r="1251" spans="1:16">
      <c r="A1251" s="2">
        <v>2444</v>
      </c>
      <c r="B1251" s="2" t="s">
        <v>2909</v>
      </c>
      <c r="C1251" s="2">
        <v>1864225</v>
      </c>
      <c r="D1251" s="2">
        <v>1864267</v>
      </c>
      <c r="E1251" s="2">
        <v>1</v>
      </c>
      <c r="F1251" s="2">
        <v>0</v>
      </c>
      <c r="G1251" s="2">
        <v>7</v>
      </c>
      <c r="H1251" s="2">
        <v>1</v>
      </c>
      <c r="I1251" s="2">
        <f t="shared" si="19"/>
        <v>0.14285714285714285</v>
      </c>
      <c r="J1251" s="2" t="s">
        <v>1892</v>
      </c>
      <c r="K1251" s="2">
        <v>0</v>
      </c>
      <c r="L1251" s="2">
        <v>1</v>
      </c>
      <c r="M1251" s="2">
        <v>0</v>
      </c>
      <c r="N1251" s="2" t="s">
        <v>1113</v>
      </c>
      <c r="O1251" s="2">
        <v>64458</v>
      </c>
      <c r="P1251" s="2" t="s">
        <v>2040</v>
      </c>
    </row>
    <row r="1252" spans="1:16">
      <c r="A1252" s="2">
        <v>2173</v>
      </c>
      <c r="B1252" s="2" t="s">
        <v>2909</v>
      </c>
      <c r="C1252" s="2">
        <v>2425489</v>
      </c>
      <c r="D1252" s="2">
        <v>2425531</v>
      </c>
      <c r="E1252" s="2">
        <v>1</v>
      </c>
      <c r="F1252" s="2">
        <v>0</v>
      </c>
      <c r="G1252" s="2">
        <v>7</v>
      </c>
      <c r="H1252" s="2">
        <v>1</v>
      </c>
      <c r="I1252" s="2">
        <f t="shared" si="19"/>
        <v>0.14285714285714285</v>
      </c>
      <c r="J1252" s="2" t="s">
        <v>1892</v>
      </c>
      <c r="K1252" s="2">
        <v>0</v>
      </c>
      <c r="L1252" s="2">
        <v>1</v>
      </c>
      <c r="M1252" s="2">
        <v>0</v>
      </c>
      <c r="N1252" s="2" t="s">
        <v>1018</v>
      </c>
      <c r="O1252" s="2">
        <v>64815</v>
      </c>
      <c r="P1252" s="2" t="s">
        <v>2041</v>
      </c>
    </row>
    <row r="1253" spans="1:16">
      <c r="A1253" s="2">
        <v>2197</v>
      </c>
      <c r="B1253" s="2" t="s">
        <v>2896</v>
      </c>
      <c r="C1253" s="2">
        <v>43454136</v>
      </c>
      <c r="D1253" s="2">
        <v>43454178</v>
      </c>
      <c r="E1253" s="2">
        <v>1</v>
      </c>
      <c r="F1253" s="2">
        <v>0</v>
      </c>
      <c r="G1253" s="2">
        <v>7</v>
      </c>
      <c r="H1253" s="2">
        <v>1</v>
      </c>
      <c r="I1253" s="2">
        <f t="shared" si="19"/>
        <v>0.14285714285714285</v>
      </c>
      <c r="J1253" s="2" t="s">
        <v>1892</v>
      </c>
      <c r="K1253" s="2">
        <v>0</v>
      </c>
      <c r="L1253" s="2">
        <v>1</v>
      </c>
      <c r="M1253" s="2">
        <v>0</v>
      </c>
      <c r="N1253" s="2" t="s">
        <v>1019</v>
      </c>
      <c r="O1253" s="2">
        <v>65010</v>
      </c>
      <c r="P1253" s="2" t="s">
        <v>2042</v>
      </c>
    </row>
    <row r="1254" spans="1:16">
      <c r="A1254" s="2">
        <v>1230</v>
      </c>
      <c r="B1254" s="2" t="s">
        <v>2891</v>
      </c>
      <c r="C1254" s="2">
        <v>8912667</v>
      </c>
      <c r="D1254" s="2">
        <v>8912709</v>
      </c>
      <c r="E1254" s="2">
        <v>1</v>
      </c>
      <c r="F1254" s="2">
        <v>0</v>
      </c>
      <c r="G1254" s="2">
        <v>7</v>
      </c>
      <c r="H1254" s="2">
        <v>1</v>
      </c>
      <c r="I1254" s="2">
        <f t="shared" si="19"/>
        <v>0.14285714285714285</v>
      </c>
      <c r="J1254" s="2" t="s">
        <v>1892</v>
      </c>
      <c r="K1254" s="2">
        <v>0</v>
      </c>
      <c r="L1254" s="2">
        <v>1</v>
      </c>
      <c r="M1254" s="2">
        <v>0</v>
      </c>
      <c r="N1254" s="2" t="s">
        <v>1020</v>
      </c>
      <c r="O1254" s="2">
        <v>65227</v>
      </c>
      <c r="P1254" s="2" t="s">
        <v>2043</v>
      </c>
    </row>
    <row r="1255" spans="1:16">
      <c r="A1255" s="2">
        <v>847</v>
      </c>
      <c r="B1255" s="2" t="s">
        <v>2902</v>
      </c>
      <c r="C1255" s="2">
        <v>47500561</v>
      </c>
      <c r="D1255" s="2">
        <v>47500603</v>
      </c>
      <c r="E1255" s="2">
        <v>1</v>
      </c>
      <c r="F1255" s="2">
        <v>0</v>
      </c>
      <c r="G1255" s="2">
        <v>7</v>
      </c>
      <c r="H1255" s="2">
        <v>1</v>
      </c>
      <c r="I1255" s="2">
        <f t="shared" si="19"/>
        <v>0.14285714285714285</v>
      </c>
      <c r="J1255" s="2" t="s">
        <v>1892</v>
      </c>
      <c r="K1255" s="2">
        <v>1</v>
      </c>
      <c r="L1255" s="2">
        <v>0</v>
      </c>
      <c r="M1255" s="2">
        <v>0</v>
      </c>
      <c r="N1255" s="2" t="s">
        <v>1900</v>
      </c>
      <c r="O1255" s="2">
        <v>65426</v>
      </c>
      <c r="P1255" s="2" t="s">
        <v>2044</v>
      </c>
    </row>
    <row r="1256" spans="1:16">
      <c r="A1256" s="2">
        <v>976</v>
      </c>
      <c r="B1256" s="2" t="s">
        <v>2906</v>
      </c>
      <c r="C1256" s="2">
        <v>35746958</v>
      </c>
      <c r="D1256" s="2">
        <v>35747000</v>
      </c>
      <c r="E1256" s="2">
        <v>1</v>
      </c>
      <c r="F1256" s="2">
        <v>0</v>
      </c>
      <c r="G1256" s="2">
        <v>7</v>
      </c>
      <c r="H1256" s="2">
        <v>1</v>
      </c>
      <c r="I1256" s="2">
        <f t="shared" si="19"/>
        <v>0.14285714285714285</v>
      </c>
      <c r="J1256" s="2" t="s">
        <v>1892</v>
      </c>
      <c r="K1256" s="2">
        <v>0</v>
      </c>
      <c r="L1256" s="2">
        <v>1</v>
      </c>
      <c r="M1256" s="2">
        <v>0</v>
      </c>
      <c r="N1256" s="2" t="s">
        <v>1017</v>
      </c>
      <c r="O1256" s="2">
        <v>65470</v>
      </c>
      <c r="P1256" s="2" t="s">
        <v>2039</v>
      </c>
    </row>
    <row r="1257" spans="1:16">
      <c r="A1257" s="2">
        <v>885</v>
      </c>
      <c r="B1257" s="2" t="s">
        <v>2897</v>
      </c>
      <c r="C1257" s="2">
        <v>53381779</v>
      </c>
      <c r="D1257" s="2">
        <v>53381821</v>
      </c>
      <c r="E1257" s="2">
        <v>1</v>
      </c>
      <c r="F1257" s="2">
        <v>0</v>
      </c>
      <c r="G1257" s="2">
        <v>7</v>
      </c>
      <c r="H1257" s="2">
        <v>1</v>
      </c>
      <c r="I1257" s="2">
        <f t="shared" si="19"/>
        <v>0.14285714285714285</v>
      </c>
      <c r="J1257" s="2" t="s">
        <v>1892</v>
      </c>
      <c r="K1257" s="2">
        <v>1</v>
      </c>
      <c r="L1257" s="2">
        <v>0</v>
      </c>
      <c r="M1257" s="2">
        <v>0</v>
      </c>
      <c r="N1257" s="2" t="s">
        <v>1900</v>
      </c>
      <c r="O1257" s="2">
        <v>65535</v>
      </c>
      <c r="P1257" s="2" t="s">
        <v>2045</v>
      </c>
    </row>
    <row r="1258" spans="1:16">
      <c r="A1258" s="2">
        <v>1521</v>
      </c>
      <c r="B1258" s="2" t="s">
        <v>2897</v>
      </c>
      <c r="C1258" s="2">
        <v>138328323</v>
      </c>
      <c r="D1258" s="2">
        <v>138328365</v>
      </c>
      <c r="E1258" s="2">
        <v>1</v>
      </c>
      <c r="F1258" s="2">
        <v>0</v>
      </c>
      <c r="G1258" s="2">
        <v>7</v>
      </c>
      <c r="H1258" s="2">
        <v>1</v>
      </c>
      <c r="I1258" s="2">
        <f t="shared" si="19"/>
        <v>0.14285714285714285</v>
      </c>
      <c r="J1258" s="2" t="s">
        <v>1892</v>
      </c>
      <c r="K1258" s="2">
        <v>1</v>
      </c>
      <c r="L1258" s="2">
        <v>0</v>
      </c>
      <c r="M1258" s="2">
        <v>0</v>
      </c>
      <c r="N1258" s="2" t="s">
        <v>1900</v>
      </c>
      <c r="O1258" s="2">
        <v>66313</v>
      </c>
      <c r="P1258" s="2" t="s">
        <v>2046</v>
      </c>
    </row>
    <row r="1259" spans="1:16">
      <c r="A1259" s="2">
        <v>848</v>
      </c>
      <c r="B1259" s="2" t="s">
        <v>2897</v>
      </c>
      <c r="C1259" s="2">
        <v>43811008</v>
      </c>
      <c r="D1259" s="2">
        <v>43811050</v>
      </c>
      <c r="E1259" s="2">
        <v>1</v>
      </c>
      <c r="F1259" s="2">
        <v>0</v>
      </c>
      <c r="G1259" s="2">
        <v>7</v>
      </c>
      <c r="H1259" s="2">
        <v>1</v>
      </c>
      <c r="I1259" s="2">
        <f t="shared" si="19"/>
        <v>0.14285714285714285</v>
      </c>
      <c r="J1259" s="2" t="s">
        <v>1892</v>
      </c>
      <c r="K1259" s="2">
        <v>1</v>
      </c>
      <c r="L1259" s="2">
        <v>0</v>
      </c>
      <c r="M1259" s="2">
        <v>0</v>
      </c>
      <c r="N1259" s="2" t="s">
        <v>1900</v>
      </c>
      <c r="O1259" s="2">
        <v>66891</v>
      </c>
      <c r="P1259" s="2" t="s">
        <v>2044</v>
      </c>
    </row>
    <row r="1260" spans="1:16">
      <c r="A1260" s="2">
        <v>888</v>
      </c>
      <c r="B1260" s="2" t="s">
        <v>2895</v>
      </c>
      <c r="C1260" s="2">
        <v>53523842</v>
      </c>
      <c r="D1260" s="2">
        <v>53523884</v>
      </c>
      <c r="E1260" s="2">
        <v>1</v>
      </c>
      <c r="F1260" s="2">
        <v>0</v>
      </c>
      <c r="G1260" s="2">
        <v>7</v>
      </c>
      <c r="H1260" s="2">
        <v>1</v>
      </c>
      <c r="I1260" s="2">
        <f t="shared" si="19"/>
        <v>0.14285714285714285</v>
      </c>
      <c r="J1260" s="2" t="s">
        <v>1892</v>
      </c>
      <c r="K1260" s="2">
        <v>0</v>
      </c>
      <c r="L1260" s="2">
        <v>1</v>
      </c>
      <c r="M1260" s="2">
        <v>0</v>
      </c>
      <c r="N1260" s="2" t="s">
        <v>1246</v>
      </c>
      <c r="O1260" s="2">
        <v>67046</v>
      </c>
      <c r="P1260" s="2" t="s">
        <v>2755</v>
      </c>
    </row>
    <row r="1261" spans="1:16">
      <c r="A1261" s="2">
        <v>772</v>
      </c>
      <c r="B1261" s="2" t="s">
        <v>2900</v>
      </c>
      <c r="C1261" s="2">
        <v>171882892</v>
      </c>
      <c r="D1261" s="2">
        <v>171882934</v>
      </c>
      <c r="E1261" s="2">
        <v>1</v>
      </c>
      <c r="F1261" s="2">
        <v>0</v>
      </c>
      <c r="G1261" s="2">
        <v>7</v>
      </c>
      <c r="H1261" s="2">
        <v>1</v>
      </c>
      <c r="I1261" s="2">
        <f t="shared" si="19"/>
        <v>0.14285714285714285</v>
      </c>
      <c r="J1261" s="2" t="s">
        <v>1892</v>
      </c>
      <c r="K1261" s="2">
        <v>0</v>
      </c>
      <c r="L1261" s="2">
        <v>1</v>
      </c>
      <c r="M1261" s="2">
        <v>0</v>
      </c>
      <c r="N1261" s="2" t="s">
        <v>1021</v>
      </c>
      <c r="O1261" s="2">
        <v>67056</v>
      </c>
      <c r="P1261" s="2" t="s">
        <v>2047</v>
      </c>
    </row>
    <row r="1262" spans="1:16">
      <c r="A1262" s="2">
        <v>1972</v>
      </c>
      <c r="B1262" s="2" t="s">
        <v>2900</v>
      </c>
      <c r="C1262" s="2">
        <v>110427834</v>
      </c>
      <c r="D1262" s="2">
        <v>110427876</v>
      </c>
      <c r="E1262" s="2">
        <v>1</v>
      </c>
      <c r="F1262" s="2">
        <v>0</v>
      </c>
      <c r="G1262" s="2">
        <v>7</v>
      </c>
      <c r="H1262" s="2">
        <v>1</v>
      </c>
      <c r="I1262" s="2">
        <f t="shared" si="19"/>
        <v>0.14285714285714285</v>
      </c>
      <c r="J1262" s="2" t="s">
        <v>1892</v>
      </c>
      <c r="K1262" s="2">
        <v>1</v>
      </c>
      <c r="L1262" s="2">
        <v>0</v>
      </c>
      <c r="M1262" s="2">
        <v>0</v>
      </c>
      <c r="N1262" s="2" t="s">
        <v>1900</v>
      </c>
      <c r="O1262" s="2">
        <v>67518</v>
      </c>
      <c r="P1262" s="2" t="s">
        <v>2048</v>
      </c>
    </row>
    <row r="1263" spans="1:16">
      <c r="A1263" s="2">
        <v>421</v>
      </c>
      <c r="B1263" s="2" t="s">
        <v>2900</v>
      </c>
      <c r="C1263" s="2">
        <v>178741425</v>
      </c>
      <c r="D1263" s="2">
        <v>178741467</v>
      </c>
      <c r="E1263" s="2">
        <v>1</v>
      </c>
      <c r="F1263" s="2">
        <v>0</v>
      </c>
      <c r="G1263" s="2">
        <v>7</v>
      </c>
      <c r="H1263" s="2">
        <v>1</v>
      </c>
      <c r="I1263" s="2">
        <f t="shared" si="19"/>
        <v>0.14285714285714285</v>
      </c>
      <c r="J1263" s="2" t="s">
        <v>1892</v>
      </c>
      <c r="K1263" s="2">
        <v>0</v>
      </c>
      <c r="L1263" s="2">
        <v>1</v>
      </c>
      <c r="M1263" s="2">
        <v>0</v>
      </c>
      <c r="N1263" s="2" t="s">
        <v>1374</v>
      </c>
      <c r="O1263" s="2">
        <v>67905</v>
      </c>
      <c r="P1263" s="2" t="s">
        <v>2049</v>
      </c>
    </row>
    <row r="1264" spans="1:16">
      <c r="A1264" s="2">
        <v>1756</v>
      </c>
      <c r="B1264" s="2" t="s">
        <v>2900</v>
      </c>
      <c r="C1264" s="2">
        <v>79437165</v>
      </c>
      <c r="D1264" s="2">
        <v>79437207</v>
      </c>
      <c r="E1264" s="2">
        <v>1</v>
      </c>
      <c r="F1264" s="2">
        <v>0</v>
      </c>
      <c r="G1264" s="2">
        <v>7</v>
      </c>
      <c r="H1264" s="2">
        <v>1</v>
      </c>
      <c r="I1264" s="2">
        <f t="shared" si="19"/>
        <v>0.14285714285714285</v>
      </c>
      <c r="J1264" s="2" t="s">
        <v>1892</v>
      </c>
      <c r="K1264" s="2">
        <v>0</v>
      </c>
      <c r="L1264" s="2">
        <v>1</v>
      </c>
      <c r="M1264" s="2">
        <v>0</v>
      </c>
      <c r="N1264" s="2" t="s">
        <v>1022</v>
      </c>
      <c r="O1264" s="2">
        <v>68091</v>
      </c>
      <c r="P1264" s="2" t="s">
        <v>2050</v>
      </c>
    </row>
    <row r="1265" spans="1:16">
      <c r="A1265" s="2">
        <v>2458</v>
      </c>
      <c r="B1265" s="2" t="s">
        <v>2889</v>
      </c>
      <c r="C1265" s="2">
        <v>24273747</v>
      </c>
      <c r="D1265" s="2">
        <v>24273789</v>
      </c>
      <c r="E1265" s="2">
        <v>1</v>
      </c>
      <c r="F1265" s="2">
        <v>0</v>
      </c>
      <c r="G1265" s="2">
        <v>7</v>
      </c>
      <c r="H1265" s="2">
        <v>1</v>
      </c>
      <c r="I1265" s="2">
        <f t="shared" si="19"/>
        <v>0.14285714285714285</v>
      </c>
      <c r="J1265" s="2" t="s">
        <v>1892</v>
      </c>
      <c r="K1265" s="2">
        <v>0</v>
      </c>
      <c r="L1265" s="2">
        <v>1</v>
      </c>
      <c r="M1265" s="2">
        <v>0</v>
      </c>
      <c r="N1265" s="2" t="s">
        <v>1023</v>
      </c>
      <c r="O1265" s="2">
        <v>68178</v>
      </c>
      <c r="P1265" s="2" t="s">
        <v>2051</v>
      </c>
    </row>
    <row r="1266" spans="1:16">
      <c r="A1266" s="2">
        <v>137</v>
      </c>
      <c r="B1266" s="2" t="s">
        <v>2889</v>
      </c>
      <c r="C1266" s="2">
        <v>37214237</v>
      </c>
      <c r="D1266" s="2">
        <v>37214279</v>
      </c>
      <c r="E1266" s="2">
        <v>1</v>
      </c>
      <c r="F1266" s="2">
        <v>0</v>
      </c>
      <c r="G1266" s="2">
        <v>7</v>
      </c>
      <c r="H1266" s="2">
        <v>1</v>
      </c>
      <c r="I1266" s="2">
        <f t="shared" si="19"/>
        <v>0.14285714285714285</v>
      </c>
      <c r="J1266" s="2" t="s">
        <v>1892</v>
      </c>
      <c r="K1266" s="2">
        <v>1</v>
      </c>
      <c r="L1266" s="2">
        <v>0</v>
      </c>
      <c r="M1266" s="2">
        <v>0</v>
      </c>
      <c r="N1266" s="2" t="s">
        <v>1900</v>
      </c>
      <c r="O1266" s="2">
        <v>68912</v>
      </c>
      <c r="P1266" s="2" t="s">
        <v>2052</v>
      </c>
    </row>
    <row r="1267" spans="1:16">
      <c r="A1267" s="2">
        <v>762</v>
      </c>
      <c r="B1267" s="2" t="s">
        <v>2888</v>
      </c>
      <c r="C1267" s="2">
        <v>1572714</v>
      </c>
      <c r="D1267" s="2">
        <v>1572756</v>
      </c>
      <c r="E1267" s="2">
        <v>1</v>
      </c>
      <c r="F1267" s="2">
        <v>0</v>
      </c>
      <c r="G1267" s="2">
        <v>7</v>
      </c>
      <c r="H1267" s="2">
        <v>1</v>
      </c>
      <c r="I1267" s="2">
        <f t="shared" si="19"/>
        <v>0.14285714285714285</v>
      </c>
      <c r="J1267" s="2" t="s">
        <v>1892</v>
      </c>
      <c r="K1267" s="2">
        <v>1</v>
      </c>
      <c r="L1267" s="2">
        <v>0</v>
      </c>
      <c r="M1267" s="2">
        <v>0</v>
      </c>
      <c r="N1267" s="2" t="s">
        <v>1900</v>
      </c>
      <c r="O1267" s="2">
        <v>70362</v>
      </c>
      <c r="P1267" s="2" t="s">
        <v>2053</v>
      </c>
    </row>
    <row r="1268" spans="1:16">
      <c r="A1268" s="2">
        <v>560</v>
      </c>
      <c r="B1268" s="2" t="s">
        <v>2893</v>
      </c>
      <c r="C1268" s="2">
        <v>29387436</v>
      </c>
      <c r="D1268" s="2">
        <v>29387478</v>
      </c>
      <c r="E1268" s="2">
        <v>1</v>
      </c>
      <c r="F1268" s="2">
        <v>0</v>
      </c>
      <c r="G1268" s="2">
        <v>7</v>
      </c>
      <c r="H1268" s="2">
        <v>1</v>
      </c>
      <c r="I1268" s="2">
        <f t="shared" si="19"/>
        <v>0.14285714285714285</v>
      </c>
      <c r="J1268" s="2" t="s">
        <v>1892</v>
      </c>
      <c r="K1268" s="2">
        <v>1</v>
      </c>
      <c r="L1268" s="2">
        <v>0</v>
      </c>
      <c r="M1268" s="2">
        <v>0</v>
      </c>
      <c r="N1268" s="2" t="s">
        <v>1900</v>
      </c>
      <c r="O1268" s="2">
        <v>71207</v>
      </c>
      <c r="P1268" s="2" t="s">
        <v>2054</v>
      </c>
    </row>
    <row r="1269" spans="1:16">
      <c r="A1269" s="2">
        <v>1923</v>
      </c>
      <c r="B1269" s="2" t="s">
        <v>2887</v>
      </c>
      <c r="C1269" s="2">
        <v>136282877</v>
      </c>
      <c r="D1269" s="2">
        <v>136282919</v>
      </c>
      <c r="E1269" s="2">
        <v>1</v>
      </c>
      <c r="F1269" s="2">
        <v>0</v>
      </c>
      <c r="G1269" s="2">
        <v>7</v>
      </c>
      <c r="H1269" s="2">
        <v>1</v>
      </c>
      <c r="I1269" s="2">
        <f t="shared" si="19"/>
        <v>0.14285714285714285</v>
      </c>
      <c r="J1269" s="2" t="s">
        <v>1892</v>
      </c>
      <c r="K1269" s="2">
        <v>0</v>
      </c>
      <c r="L1269" s="2">
        <v>1</v>
      </c>
      <c r="M1269" s="2">
        <v>0</v>
      </c>
      <c r="N1269" s="2" t="s">
        <v>1024</v>
      </c>
      <c r="O1269" s="2">
        <v>72045</v>
      </c>
      <c r="P1269" s="2" t="s">
        <v>2055</v>
      </c>
    </row>
    <row r="1270" spans="1:16">
      <c r="A1270" s="2">
        <v>1500</v>
      </c>
      <c r="B1270" s="2" t="s">
        <v>2898</v>
      </c>
      <c r="C1270" s="2">
        <v>66815980</v>
      </c>
      <c r="D1270" s="2">
        <v>66816022</v>
      </c>
      <c r="E1270" s="2">
        <v>1</v>
      </c>
      <c r="F1270" s="2">
        <v>0</v>
      </c>
      <c r="G1270" s="2">
        <v>7</v>
      </c>
      <c r="H1270" s="2">
        <v>1</v>
      </c>
      <c r="I1270" s="2">
        <f t="shared" si="19"/>
        <v>0.14285714285714285</v>
      </c>
      <c r="J1270" s="2" t="s">
        <v>1892</v>
      </c>
      <c r="K1270" s="2">
        <v>0</v>
      </c>
      <c r="L1270" s="2">
        <v>1</v>
      </c>
      <c r="M1270" s="2">
        <v>0</v>
      </c>
      <c r="N1270" s="2" t="s">
        <v>1025</v>
      </c>
      <c r="O1270" s="2">
        <v>72217</v>
      </c>
      <c r="P1270" s="2" t="s">
        <v>2056</v>
      </c>
    </row>
    <row r="1271" spans="1:16">
      <c r="A1271" s="2">
        <v>2266</v>
      </c>
      <c r="B1271" s="2" t="s">
        <v>2905</v>
      </c>
      <c r="C1271" s="2">
        <v>110339194</v>
      </c>
      <c r="D1271" s="2">
        <v>110339261</v>
      </c>
      <c r="E1271" s="2">
        <v>1</v>
      </c>
      <c r="F1271" s="2">
        <v>0</v>
      </c>
      <c r="G1271" s="2">
        <v>7</v>
      </c>
      <c r="H1271" s="2">
        <v>1</v>
      </c>
      <c r="I1271" s="2">
        <f t="shared" si="19"/>
        <v>0.14285714285714285</v>
      </c>
      <c r="J1271" s="2" t="s">
        <v>1892</v>
      </c>
      <c r="K1271" s="2">
        <v>1</v>
      </c>
      <c r="L1271" s="2">
        <v>0</v>
      </c>
      <c r="M1271" s="2">
        <v>0</v>
      </c>
      <c r="N1271" s="2" t="s">
        <v>1900</v>
      </c>
      <c r="O1271" s="2">
        <v>72311</v>
      </c>
      <c r="P1271" s="2" t="s">
        <v>2057</v>
      </c>
    </row>
    <row r="1272" spans="1:16">
      <c r="A1272" s="2">
        <v>2267</v>
      </c>
      <c r="B1272" s="2" t="s">
        <v>2905</v>
      </c>
      <c r="C1272" s="2">
        <v>26605274</v>
      </c>
      <c r="D1272" s="2">
        <v>26605316</v>
      </c>
      <c r="E1272" s="2">
        <v>1</v>
      </c>
      <c r="F1272" s="2">
        <v>0</v>
      </c>
      <c r="G1272" s="2">
        <v>7</v>
      </c>
      <c r="H1272" s="2">
        <v>1</v>
      </c>
      <c r="I1272" s="2">
        <f t="shared" si="19"/>
        <v>0.14285714285714285</v>
      </c>
      <c r="J1272" s="2" t="s">
        <v>1892</v>
      </c>
      <c r="K1272" s="2">
        <v>1</v>
      </c>
      <c r="L1272" s="2">
        <v>0</v>
      </c>
      <c r="M1272" s="2">
        <v>0</v>
      </c>
      <c r="N1272" s="2" t="s">
        <v>1900</v>
      </c>
      <c r="O1272" s="2">
        <v>72459</v>
      </c>
      <c r="P1272" s="2" t="s">
        <v>2057</v>
      </c>
    </row>
    <row r="1273" spans="1:16">
      <c r="A1273" s="2">
        <v>1630</v>
      </c>
      <c r="B1273" s="2" t="s">
        <v>2905</v>
      </c>
      <c r="C1273" s="2">
        <v>149857470</v>
      </c>
      <c r="D1273" s="2">
        <v>149857523</v>
      </c>
      <c r="E1273" s="2">
        <v>1</v>
      </c>
      <c r="F1273" s="2">
        <v>0</v>
      </c>
      <c r="G1273" s="2">
        <v>7</v>
      </c>
      <c r="H1273" s="2">
        <v>1</v>
      </c>
      <c r="I1273" s="2">
        <f t="shared" si="19"/>
        <v>0.14285714285714285</v>
      </c>
      <c r="J1273" s="2" t="s">
        <v>1892</v>
      </c>
      <c r="K1273" s="2">
        <v>1</v>
      </c>
      <c r="L1273" s="2">
        <v>0</v>
      </c>
      <c r="M1273" s="2">
        <v>0</v>
      </c>
      <c r="N1273" s="2" t="s">
        <v>1900</v>
      </c>
      <c r="O1273" s="2">
        <v>74695</v>
      </c>
      <c r="P1273" s="2" t="s">
        <v>2058</v>
      </c>
    </row>
    <row r="1274" spans="1:16">
      <c r="A1274" s="2">
        <v>1931</v>
      </c>
      <c r="B1274" s="2" t="s">
        <v>2905</v>
      </c>
      <c r="C1274" s="2">
        <v>20084979</v>
      </c>
      <c r="D1274" s="2">
        <v>20085021</v>
      </c>
      <c r="E1274" s="2">
        <v>1</v>
      </c>
      <c r="F1274" s="2">
        <v>0</v>
      </c>
      <c r="G1274" s="2">
        <v>7</v>
      </c>
      <c r="H1274" s="2">
        <v>1</v>
      </c>
      <c r="I1274" s="2">
        <f t="shared" si="19"/>
        <v>0.14285714285714285</v>
      </c>
      <c r="J1274" s="2" t="s">
        <v>1892</v>
      </c>
      <c r="K1274" s="2">
        <v>0</v>
      </c>
      <c r="L1274" s="2">
        <v>1</v>
      </c>
      <c r="M1274" s="2">
        <v>0</v>
      </c>
      <c r="N1274" s="2" t="s">
        <v>1026</v>
      </c>
      <c r="O1274" s="2">
        <v>74818</v>
      </c>
      <c r="P1274" s="2" t="s">
        <v>2059</v>
      </c>
    </row>
    <row r="1275" spans="1:16">
      <c r="A1275" s="2">
        <v>1306</v>
      </c>
      <c r="B1275" s="2" t="s">
        <v>2898</v>
      </c>
      <c r="C1275" s="2">
        <v>75269251</v>
      </c>
      <c r="D1275" s="2">
        <v>75269362</v>
      </c>
      <c r="E1275" s="2">
        <v>1</v>
      </c>
      <c r="F1275" s="2">
        <v>0</v>
      </c>
      <c r="G1275" s="2">
        <v>15</v>
      </c>
      <c r="H1275" s="2">
        <v>2</v>
      </c>
      <c r="I1275" s="2">
        <f t="shared" si="19"/>
        <v>0.13333333333333333</v>
      </c>
      <c r="J1275" s="2" t="s">
        <v>1892</v>
      </c>
      <c r="K1275" s="2">
        <v>0</v>
      </c>
      <c r="L1275" s="2">
        <v>1</v>
      </c>
      <c r="M1275" s="2">
        <v>0</v>
      </c>
      <c r="N1275" s="2" t="s">
        <v>1027</v>
      </c>
      <c r="O1275" s="2">
        <v>75008</v>
      </c>
      <c r="P1275" s="2" t="s">
        <v>2060</v>
      </c>
    </row>
    <row r="1276" spans="1:16">
      <c r="A1276" s="2">
        <v>1188</v>
      </c>
      <c r="B1276" s="2" t="s">
        <v>2894</v>
      </c>
      <c r="C1276" s="2">
        <v>103359775</v>
      </c>
      <c r="D1276" s="2">
        <v>103359875</v>
      </c>
      <c r="E1276" s="2">
        <v>1</v>
      </c>
      <c r="F1276" s="2">
        <v>0</v>
      </c>
      <c r="G1276" s="2">
        <v>15</v>
      </c>
      <c r="H1276" s="2">
        <v>2</v>
      </c>
      <c r="I1276" s="2">
        <f t="shared" si="19"/>
        <v>0.13333333333333333</v>
      </c>
      <c r="J1276" s="2" t="s">
        <v>1892</v>
      </c>
      <c r="K1276" s="2">
        <v>1</v>
      </c>
      <c r="L1276" s="2">
        <v>0</v>
      </c>
      <c r="M1276" s="2">
        <v>0</v>
      </c>
      <c r="N1276" s="2" t="s">
        <v>1900</v>
      </c>
      <c r="O1276" s="2">
        <v>77020</v>
      </c>
      <c r="P1276" s="2" t="s">
        <v>2061</v>
      </c>
    </row>
    <row r="1277" spans="1:16">
      <c r="A1277" s="2">
        <v>51</v>
      </c>
      <c r="B1277" s="2" t="s">
        <v>2886</v>
      </c>
      <c r="C1277" s="2">
        <v>42970961</v>
      </c>
      <c r="D1277" s="2">
        <v>42971019</v>
      </c>
      <c r="E1277" s="2">
        <v>1</v>
      </c>
      <c r="F1277" s="2">
        <v>0</v>
      </c>
      <c r="G1277" s="2">
        <v>8</v>
      </c>
      <c r="H1277" s="2">
        <v>1</v>
      </c>
      <c r="I1277" s="2">
        <f t="shared" si="19"/>
        <v>0.125</v>
      </c>
      <c r="J1277" s="2" t="s">
        <v>1892</v>
      </c>
      <c r="K1277" s="2">
        <v>0</v>
      </c>
      <c r="L1277" s="2">
        <v>1</v>
      </c>
      <c r="M1277" s="2">
        <v>0</v>
      </c>
      <c r="N1277" s="2" t="s">
        <v>1028</v>
      </c>
      <c r="O1277" s="2">
        <v>77670</v>
      </c>
      <c r="P1277" s="2" t="s">
        <v>2062</v>
      </c>
    </row>
    <row r="1278" spans="1:16">
      <c r="A1278" s="2">
        <v>52</v>
      </c>
      <c r="B1278" s="2" t="s">
        <v>2886</v>
      </c>
      <c r="C1278" s="2">
        <v>102772810</v>
      </c>
      <c r="D1278" s="2">
        <v>102772879</v>
      </c>
      <c r="E1278" s="2">
        <v>1</v>
      </c>
      <c r="F1278" s="2">
        <v>0</v>
      </c>
      <c r="G1278" s="2">
        <v>8</v>
      </c>
      <c r="H1278" s="2">
        <v>1</v>
      </c>
      <c r="I1278" s="2">
        <f t="shared" si="19"/>
        <v>0.125</v>
      </c>
      <c r="J1278" s="2" t="s">
        <v>1892</v>
      </c>
      <c r="K1278" s="2">
        <v>0</v>
      </c>
      <c r="L1278" s="2">
        <v>1</v>
      </c>
      <c r="M1278" s="2">
        <v>0</v>
      </c>
      <c r="N1278" s="2" t="s">
        <v>1028</v>
      </c>
      <c r="O1278" s="2">
        <v>77778</v>
      </c>
      <c r="P1278" s="2" t="s">
        <v>2062</v>
      </c>
    </row>
    <row r="1279" spans="1:16">
      <c r="A1279" s="2">
        <v>1328</v>
      </c>
      <c r="B1279" s="2" t="s">
        <v>2898</v>
      </c>
      <c r="C1279" s="2">
        <v>63761675</v>
      </c>
      <c r="D1279" s="2">
        <v>63761731</v>
      </c>
      <c r="E1279" s="2">
        <v>1</v>
      </c>
      <c r="F1279" s="2">
        <v>0</v>
      </c>
      <c r="G1279" s="2">
        <v>8</v>
      </c>
      <c r="H1279" s="2">
        <v>1</v>
      </c>
      <c r="I1279" s="2">
        <f t="shared" si="19"/>
        <v>0.125</v>
      </c>
      <c r="J1279" s="2" t="s">
        <v>1892</v>
      </c>
      <c r="K1279" s="2">
        <v>0</v>
      </c>
      <c r="L1279" s="2">
        <v>1</v>
      </c>
      <c r="M1279" s="2">
        <v>0</v>
      </c>
      <c r="N1279" s="2" t="s">
        <v>1029</v>
      </c>
      <c r="O1279" s="2">
        <v>77784</v>
      </c>
      <c r="P1279" s="2" t="s">
        <v>2125</v>
      </c>
    </row>
    <row r="1280" spans="1:16">
      <c r="A1280" s="2">
        <v>2360</v>
      </c>
      <c r="B1280" s="2" t="s">
        <v>2898</v>
      </c>
      <c r="C1280" s="2">
        <v>123431901</v>
      </c>
      <c r="D1280" s="2">
        <v>123431948</v>
      </c>
      <c r="E1280" s="2">
        <v>1</v>
      </c>
      <c r="F1280" s="2">
        <v>0</v>
      </c>
      <c r="G1280" s="2">
        <v>8</v>
      </c>
      <c r="H1280" s="2">
        <v>1</v>
      </c>
      <c r="I1280" s="2">
        <f t="shared" si="19"/>
        <v>0.125</v>
      </c>
      <c r="J1280" s="2" t="s">
        <v>1892</v>
      </c>
      <c r="K1280" s="2">
        <v>0</v>
      </c>
      <c r="L1280" s="2">
        <v>1</v>
      </c>
      <c r="M1280" s="2">
        <v>0</v>
      </c>
      <c r="N1280" s="2" t="s">
        <v>1030</v>
      </c>
      <c r="O1280" s="2">
        <v>78094</v>
      </c>
      <c r="P1280" s="2" t="s">
        <v>2063</v>
      </c>
    </row>
    <row r="1281" spans="1:16">
      <c r="A1281" s="2">
        <v>2501</v>
      </c>
      <c r="B1281" s="2" t="s">
        <v>2892</v>
      </c>
      <c r="C1281" s="2">
        <v>71055336</v>
      </c>
      <c r="D1281" s="2">
        <v>71055396</v>
      </c>
      <c r="E1281" s="2">
        <v>1</v>
      </c>
      <c r="F1281" s="2">
        <v>0</v>
      </c>
      <c r="G1281" s="2">
        <v>8</v>
      </c>
      <c r="H1281" s="2">
        <v>1</v>
      </c>
      <c r="I1281" s="2">
        <f t="shared" si="19"/>
        <v>0.125</v>
      </c>
      <c r="J1281" s="2" t="s">
        <v>1892</v>
      </c>
      <c r="K1281" s="2">
        <v>0</v>
      </c>
      <c r="L1281" s="2">
        <v>1</v>
      </c>
      <c r="M1281" s="2">
        <v>0</v>
      </c>
      <c r="N1281" s="2" t="s">
        <v>1031</v>
      </c>
      <c r="O1281" s="2">
        <v>78230</v>
      </c>
      <c r="P1281" s="2" t="s">
        <v>2064</v>
      </c>
    </row>
    <row r="1282" spans="1:16">
      <c r="A1282" s="2">
        <v>1858</v>
      </c>
      <c r="B1282" s="2" t="s">
        <v>2892</v>
      </c>
      <c r="C1282" s="2">
        <v>56959563</v>
      </c>
      <c r="D1282" s="2">
        <v>56959617</v>
      </c>
      <c r="E1282" s="2">
        <v>1</v>
      </c>
      <c r="F1282" s="2">
        <v>0</v>
      </c>
      <c r="G1282" s="2">
        <v>8</v>
      </c>
      <c r="H1282" s="2">
        <v>1</v>
      </c>
      <c r="I1282" s="2">
        <f t="shared" si="19"/>
        <v>0.125</v>
      </c>
      <c r="J1282" s="2" t="s">
        <v>1892</v>
      </c>
      <c r="K1282" s="2">
        <v>1</v>
      </c>
      <c r="L1282" s="2">
        <v>0</v>
      </c>
      <c r="M1282" s="2">
        <v>0</v>
      </c>
      <c r="N1282" s="2" t="s">
        <v>1900</v>
      </c>
      <c r="O1282" s="2">
        <v>78654</v>
      </c>
      <c r="P1282" s="2" t="s">
        <v>2204</v>
      </c>
    </row>
    <row r="1283" spans="1:16">
      <c r="A1283" s="2">
        <v>1265</v>
      </c>
      <c r="B1283" s="2" t="s">
        <v>2894</v>
      </c>
      <c r="C1283" s="2">
        <v>50359559</v>
      </c>
      <c r="D1283" s="2">
        <v>50359604</v>
      </c>
      <c r="E1283" s="2">
        <v>1</v>
      </c>
      <c r="F1283" s="2">
        <v>0</v>
      </c>
      <c r="G1283" s="2">
        <v>8</v>
      </c>
      <c r="H1283" s="2">
        <v>1</v>
      </c>
      <c r="I1283" s="2">
        <f t="shared" si="19"/>
        <v>0.125</v>
      </c>
      <c r="J1283" s="2" t="s">
        <v>1892</v>
      </c>
      <c r="K1283" s="2">
        <v>0</v>
      </c>
      <c r="L1283" s="2">
        <v>1</v>
      </c>
      <c r="M1283" s="2">
        <v>0</v>
      </c>
      <c r="N1283" s="2" t="s">
        <v>1032</v>
      </c>
      <c r="O1283" s="2">
        <v>78946</v>
      </c>
      <c r="P1283" s="2" t="s">
        <v>2065</v>
      </c>
    </row>
    <row r="1284" spans="1:16">
      <c r="A1284" s="2">
        <v>1052</v>
      </c>
      <c r="B1284" s="2" t="s">
        <v>2894</v>
      </c>
      <c r="C1284" s="2">
        <v>103012061</v>
      </c>
      <c r="D1284" s="2">
        <v>103012103</v>
      </c>
      <c r="E1284" s="2">
        <v>1</v>
      </c>
      <c r="F1284" s="2">
        <v>0</v>
      </c>
      <c r="G1284" s="2">
        <v>8</v>
      </c>
      <c r="H1284" s="2">
        <v>1</v>
      </c>
      <c r="I1284" s="2">
        <f t="shared" si="19"/>
        <v>0.125</v>
      </c>
      <c r="J1284" s="2" t="s">
        <v>1892</v>
      </c>
      <c r="K1284" s="2">
        <v>0</v>
      </c>
      <c r="L1284" s="2">
        <v>1</v>
      </c>
      <c r="M1284" s="2">
        <v>0</v>
      </c>
      <c r="N1284" s="2" t="s">
        <v>1033</v>
      </c>
      <c r="O1284" s="2">
        <v>79579</v>
      </c>
      <c r="P1284" s="2" t="s">
        <v>2066</v>
      </c>
    </row>
    <row r="1285" spans="1:16">
      <c r="A1285" s="2">
        <v>2212</v>
      </c>
      <c r="B1285" s="2" t="s">
        <v>2904</v>
      </c>
      <c r="C1285" s="2">
        <v>65588473</v>
      </c>
      <c r="D1285" s="2">
        <v>65588630</v>
      </c>
      <c r="E1285" s="2">
        <v>1</v>
      </c>
      <c r="F1285" s="2">
        <v>0</v>
      </c>
      <c r="G1285" s="2">
        <v>24</v>
      </c>
      <c r="H1285" s="2">
        <v>3</v>
      </c>
      <c r="I1285" s="2">
        <f t="shared" si="19"/>
        <v>0.125</v>
      </c>
      <c r="J1285" s="2" t="s">
        <v>1892</v>
      </c>
      <c r="K1285" s="2">
        <v>0</v>
      </c>
      <c r="L1285" s="2">
        <v>1</v>
      </c>
      <c r="M1285" s="2">
        <v>0</v>
      </c>
      <c r="N1285" s="2" t="s">
        <v>1034</v>
      </c>
      <c r="O1285" s="2">
        <v>79590</v>
      </c>
      <c r="P1285" s="2" t="s">
        <v>1952</v>
      </c>
    </row>
    <row r="1286" spans="1:16">
      <c r="A1286" s="2">
        <v>1051</v>
      </c>
      <c r="B1286" s="2" t="s">
        <v>2904</v>
      </c>
      <c r="C1286" s="2">
        <v>66155057</v>
      </c>
      <c r="D1286" s="2">
        <v>66155110</v>
      </c>
      <c r="E1286" s="2">
        <v>1</v>
      </c>
      <c r="F1286" s="2">
        <v>0</v>
      </c>
      <c r="G1286" s="2">
        <v>8</v>
      </c>
      <c r="H1286" s="2">
        <v>1</v>
      </c>
      <c r="I1286" s="2">
        <f t="shared" ref="I1286:I1349" si="20">H1286/G1286</f>
        <v>0.125</v>
      </c>
      <c r="J1286" s="2" t="s">
        <v>1892</v>
      </c>
      <c r="K1286" s="2">
        <v>0</v>
      </c>
      <c r="L1286" s="2">
        <v>1</v>
      </c>
      <c r="M1286" s="2">
        <v>0</v>
      </c>
      <c r="N1286" s="2" t="s">
        <v>1033</v>
      </c>
      <c r="O1286" s="2">
        <v>79709</v>
      </c>
      <c r="P1286" s="2" t="s">
        <v>2066</v>
      </c>
    </row>
    <row r="1287" spans="1:16">
      <c r="A1287" s="2">
        <v>2211</v>
      </c>
      <c r="B1287" s="2" t="s">
        <v>2904</v>
      </c>
      <c r="C1287" s="2">
        <v>67417895</v>
      </c>
      <c r="D1287" s="2">
        <v>67417939</v>
      </c>
      <c r="E1287" s="2">
        <v>1</v>
      </c>
      <c r="F1287" s="2">
        <v>0</v>
      </c>
      <c r="G1287" s="2">
        <v>8</v>
      </c>
      <c r="H1287" s="2">
        <v>1</v>
      </c>
      <c r="I1287" s="2">
        <f t="shared" si="20"/>
        <v>0.125</v>
      </c>
      <c r="J1287" s="2" t="s">
        <v>1892</v>
      </c>
      <c r="K1287" s="2">
        <v>0</v>
      </c>
      <c r="L1287" s="2">
        <v>1</v>
      </c>
      <c r="M1287" s="2">
        <v>0</v>
      </c>
      <c r="N1287" s="2" t="s">
        <v>1034</v>
      </c>
      <c r="O1287" s="2">
        <v>79766</v>
      </c>
      <c r="P1287" s="2" t="s">
        <v>1952</v>
      </c>
    </row>
    <row r="1288" spans="1:16">
      <c r="A1288" s="2">
        <v>1982</v>
      </c>
      <c r="B1288" s="2" t="s">
        <v>2899</v>
      </c>
      <c r="C1288" s="2">
        <v>41116447</v>
      </c>
      <c r="D1288" s="2">
        <v>41116493</v>
      </c>
      <c r="E1288" s="2">
        <v>1</v>
      </c>
      <c r="F1288" s="2">
        <v>0</v>
      </c>
      <c r="G1288" s="2">
        <v>8</v>
      </c>
      <c r="H1288" s="2">
        <v>1</v>
      </c>
      <c r="I1288" s="2">
        <f t="shared" si="20"/>
        <v>0.125</v>
      </c>
      <c r="J1288" s="2" t="s">
        <v>1892</v>
      </c>
      <c r="K1288" s="2">
        <v>0</v>
      </c>
      <c r="L1288" s="2">
        <v>1</v>
      </c>
      <c r="M1288" s="2">
        <v>0</v>
      </c>
      <c r="N1288" s="2" t="s">
        <v>1110</v>
      </c>
      <c r="O1288" s="2">
        <v>81196</v>
      </c>
      <c r="P1288" s="2" t="s">
        <v>2032</v>
      </c>
    </row>
    <row r="1289" spans="1:16">
      <c r="A1289" s="2">
        <v>915</v>
      </c>
      <c r="B1289" s="2" t="s">
        <v>2899</v>
      </c>
      <c r="C1289" s="2">
        <v>71088774</v>
      </c>
      <c r="D1289" s="2">
        <v>71088841</v>
      </c>
      <c r="E1289" s="2">
        <v>1</v>
      </c>
      <c r="F1289" s="2">
        <v>0</v>
      </c>
      <c r="G1289" s="2">
        <v>8</v>
      </c>
      <c r="H1289" s="2">
        <v>1</v>
      </c>
      <c r="I1289" s="2">
        <f t="shared" si="20"/>
        <v>0.125</v>
      </c>
      <c r="J1289" s="2" t="s">
        <v>1892</v>
      </c>
      <c r="K1289" s="2">
        <v>0</v>
      </c>
      <c r="L1289" s="2">
        <v>1</v>
      </c>
      <c r="M1289" s="2">
        <v>0</v>
      </c>
      <c r="N1289" s="2" t="s">
        <v>1035</v>
      </c>
      <c r="O1289" s="2">
        <v>81600</v>
      </c>
      <c r="P1289" s="2" t="s">
        <v>2067</v>
      </c>
    </row>
    <row r="1290" spans="1:16">
      <c r="A1290" s="2">
        <v>138</v>
      </c>
      <c r="B1290" s="2" t="s">
        <v>2899</v>
      </c>
      <c r="C1290" s="2">
        <v>47269282</v>
      </c>
      <c r="D1290" s="2">
        <v>47269344</v>
      </c>
      <c r="E1290" s="2">
        <v>1</v>
      </c>
      <c r="F1290" s="2">
        <v>0</v>
      </c>
      <c r="G1290" s="2">
        <v>8</v>
      </c>
      <c r="H1290" s="2">
        <v>1</v>
      </c>
      <c r="I1290" s="2">
        <f t="shared" si="20"/>
        <v>0.125</v>
      </c>
      <c r="J1290" s="2" t="s">
        <v>1892</v>
      </c>
      <c r="K1290" s="2">
        <v>1</v>
      </c>
      <c r="L1290" s="2">
        <v>0</v>
      </c>
      <c r="M1290" s="2">
        <v>0</v>
      </c>
      <c r="N1290" s="2" t="s">
        <v>1900</v>
      </c>
      <c r="O1290" s="2">
        <v>81718</v>
      </c>
      <c r="P1290" s="2" t="s">
        <v>2052</v>
      </c>
    </row>
    <row r="1291" spans="1:16">
      <c r="A1291" s="2">
        <v>264</v>
      </c>
      <c r="B1291" s="2" t="s">
        <v>2901</v>
      </c>
      <c r="C1291" s="2">
        <v>23317804</v>
      </c>
      <c r="D1291" s="2">
        <v>23317860</v>
      </c>
      <c r="E1291" s="2">
        <v>1</v>
      </c>
      <c r="F1291" s="2">
        <v>0</v>
      </c>
      <c r="G1291" s="2">
        <v>8</v>
      </c>
      <c r="H1291" s="2">
        <v>1</v>
      </c>
      <c r="I1291" s="2">
        <f t="shared" si="20"/>
        <v>0.125</v>
      </c>
      <c r="J1291" s="2" t="s">
        <v>1892</v>
      </c>
      <c r="K1291" s="2">
        <v>1</v>
      </c>
      <c r="L1291" s="2">
        <v>0</v>
      </c>
      <c r="M1291" s="2">
        <v>0</v>
      </c>
      <c r="N1291" s="2" t="s">
        <v>1900</v>
      </c>
      <c r="O1291" s="2">
        <v>82400</v>
      </c>
      <c r="P1291" s="2" t="s">
        <v>2068</v>
      </c>
    </row>
    <row r="1292" spans="1:16">
      <c r="A1292" s="2">
        <v>2546</v>
      </c>
      <c r="B1292" s="2" t="s">
        <v>2909</v>
      </c>
      <c r="C1292" s="2">
        <v>11039384</v>
      </c>
      <c r="D1292" s="2">
        <v>11039433</v>
      </c>
      <c r="E1292" s="2">
        <v>1</v>
      </c>
      <c r="F1292" s="2">
        <v>0</v>
      </c>
      <c r="G1292" s="2">
        <v>8</v>
      </c>
      <c r="H1292" s="2">
        <v>1</v>
      </c>
      <c r="I1292" s="2">
        <f t="shared" si="20"/>
        <v>0.125</v>
      </c>
      <c r="J1292" s="2" t="s">
        <v>1892</v>
      </c>
      <c r="K1292" s="2">
        <v>1</v>
      </c>
      <c r="L1292" s="2">
        <v>0</v>
      </c>
      <c r="M1292" s="2">
        <v>0</v>
      </c>
      <c r="N1292" s="2" t="s">
        <v>1900</v>
      </c>
      <c r="O1292" s="2">
        <v>83002</v>
      </c>
      <c r="P1292" s="2" t="s">
        <v>2469</v>
      </c>
    </row>
    <row r="1293" spans="1:16">
      <c r="A1293" s="2">
        <v>749</v>
      </c>
      <c r="B1293" s="2" t="s">
        <v>2896</v>
      </c>
      <c r="C1293" s="2">
        <v>54801866</v>
      </c>
      <c r="D1293" s="2">
        <v>54801908</v>
      </c>
      <c r="E1293" s="2">
        <v>1</v>
      </c>
      <c r="F1293" s="2">
        <v>0</v>
      </c>
      <c r="G1293" s="2">
        <v>8</v>
      </c>
      <c r="H1293" s="2">
        <v>1</v>
      </c>
      <c r="I1293" s="2">
        <f t="shared" si="20"/>
        <v>0.125</v>
      </c>
      <c r="J1293" s="2" t="s">
        <v>1892</v>
      </c>
      <c r="K1293" s="2">
        <v>1</v>
      </c>
      <c r="L1293" s="2">
        <v>0</v>
      </c>
      <c r="M1293" s="2">
        <v>0</v>
      </c>
      <c r="N1293" s="2" t="s">
        <v>1900</v>
      </c>
      <c r="O1293" s="2">
        <v>83242</v>
      </c>
      <c r="P1293" s="2" t="s">
        <v>2069</v>
      </c>
    </row>
    <row r="1294" spans="1:16">
      <c r="A1294" s="2">
        <v>1545</v>
      </c>
      <c r="B1294" s="2" t="s">
        <v>2906</v>
      </c>
      <c r="C1294" s="2">
        <v>38143930</v>
      </c>
      <c r="D1294" s="2">
        <v>38143974</v>
      </c>
      <c r="E1294" s="2">
        <v>1</v>
      </c>
      <c r="F1294" s="2">
        <v>0</v>
      </c>
      <c r="G1294" s="2">
        <v>8</v>
      </c>
      <c r="H1294" s="2">
        <v>1</v>
      </c>
      <c r="I1294" s="2">
        <f t="shared" si="20"/>
        <v>0.125</v>
      </c>
      <c r="J1294" s="2" t="s">
        <v>1892</v>
      </c>
      <c r="K1294" s="2">
        <v>1</v>
      </c>
      <c r="L1294" s="2">
        <v>0</v>
      </c>
      <c r="M1294" s="2">
        <v>0</v>
      </c>
      <c r="N1294" s="2" t="s">
        <v>1900</v>
      </c>
      <c r="O1294" s="2">
        <v>84018</v>
      </c>
      <c r="P1294" s="2" t="s">
        <v>2077</v>
      </c>
    </row>
    <row r="1295" spans="1:16">
      <c r="A1295" s="2">
        <v>2066</v>
      </c>
      <c r="B1295" s="2" t="s">
        <v>2897</v>
      </c>
      <c r="C1295" s="2">
        <v>44040593</v>
      </c>
      <c r="D1295" s="2">
        <v>44040653</v>
      </c>
      <c r="E1295" s="2">
        <v>1</v>
      </c>
      <c r="F1295" s="2">
        <v>0</v>
      </c>
      <c r="G1295" s="2">
        <v>8</v>
      </c>
      <c r="H1295" s="2">
        <v>1</v>
      </c>
      <c r="I1295" s="2">
        <f t="shared" si="20"/>
        <v>0.125</v>
      </c>
      <c r="J1295" s="2" t="s">
        <v>1892</v>
      </c>
      <c r="K1295" s="2">
        <v>0</v>
      </c>
      <c r="L1295" s="2">
        <v>1</v>
      </c>
      <c r="M1295" s="2">
        <v>0</v>
      </c>
      <c r="N1295" s="2" t="s">
        <v>1036</v>
      </c>
      <c r="O1295" s="2">
        <v>86640</v>
      </c>
      <c r="P1295" s="2" t="s">
        <v>2070</v>
      </c>
    </row>
    <row r="1296" spans="1:16">
      <c r="A1296" s="2">
        <v>115</v>
      </c>
      <c r="B1296" s="2" t="s">
        <v>2897</v>
      </c>
      <c r="C1296" s="2">
        <v>196006364</v>
      </c>
      <c r="D1296" s="2">
        <v>196006445</v>
      </c>
      <c r="E1296" s="2">
        <v>1</v>
      </c>
      <c r="F1296" s="2">
        <v>0</v>
      </c>
      <c r="G1296" s="2">
        <v>8</v>
      </c>
      <c r="H1296" s="2">
        <v>1</v>
      </c>
      <c r="I1296" s="2">
        <f t="shared" si="20"/>
        <v>0.125</v>
      </c>
      <c r="J1296" s="2" t="s">
        <v>1892</v>
      </c>
      <c r="K1296" s="2">
        <v>0</v>
      </c>
      <c r="L1296" s="2">
        <v>1</v>
      </c>
      <c r="M1296" s="2">
        <v>0</v>
      </c>
      <c r="N1296" s="2" t="s">
        <v>1037</v>
      </c>
      <c r="O1296" s="2">
        <v>87213</v>
      </c>
      <c r="P1296" s="2" t="s">
        <v>2071</v>
      </c>
    </row>
    <row r="1297" spans="1:16">
      <c r="A1297" s="2">
        <v>1482</v>
      </c>
      <c r="B1297" s="2" t="s">
        <v>2897</v>
      </c>
      <c r="C1297" s="2">
        <v>45079362</v>
      </c>
      <c r="D1297" s="2">
        <v>45079408</v>
      </c>
      <c r="E1297" s="2">
        <v>1</v>
      </c>
      <c r="F1297" s="2">
        <v>0</v>
      </c>
      <c r="G1297" s="2">
        <v>8</v>
      </c>
      <c r="H1297" s="2">
        <v>1</v>
      </c>
      <c r="I1297" s="2">
        <f t="shared" si="20"/>
        <v>0.125</v>
      </c>
      <c r="J1297" s="2" t="s">
        <v>1892</v>
      </c>
      <c r="K1297" s="2">
        <v>0</v>
      </c>
      <c r="L1297" s="2">
        <v>1</v>
      </c>
      <c r="M1297" s="2">
        <v>0</v>
      </c>
      <c r="N1297" s="2" t="s">
        <v>1038</v>
      </c>
      <c r="O1297" s="2">
        <v>88019</v>
      </c>
      <c r="P1297" s="2" t="s">
        <v>2072</v>
      </c>
    </row>
    <row r="1298" spans="1:16">
      <c r="A1298" s="2">
        <v>1848</v>
      </c>
      <c r="B1298" s="2" t="s">
        <v>2895</v>
      </c>
      <c r="C1298" s="2">
        <v>8308660</v>
      </c>
      <c r="D1298" s="2">
        <v>8308703</v>
      </c>
      <c r="E1298" s="2">
        <v>1</v>
      </c>
      <c r="F1298" s="2">
        <v>0</v>
      </c>
      <c r="G1298" s="2">
        <v>8</v>
      </c>
      <c r="H1298" s="2">
        <v>1</v>
      </c>
      <c r="I1298" s="2">
        <f t="shared" si="20"/>
        <v>0.125</v>
      </c>
      <c r="J1298" s="2" t="s">
        <v>1892</v>
      </c>
      <c r="K1298" s="2">
        <v>1</v>
      </c>
      <c r="L1298" s="2">
        <v>0</v>
      </c>
      <c r="M1298" s="2">
        <v>0</v>
      </c>
      <c r="N1298" s="2" t="s">
        <v>1900</v>
      </c>
      <c r="O1298" s="2">
        <v>88941</v>
      </c>
      <c r="P1298" s="2" t="s">
        <v>2073</v>
      </c>
    </row>
    <row r="1299" spans="1:16">
      <c r="A1299" s="2">
        <v>2338</v>
      </c>
      <c r="B1299" s="2" t="s">
        <v>2900</v>
      </c>
      <c r="C1299" s="2">
        <v>89770137</v>
      </c>
      <c r="D1299" s="2">
        <v>89770199</v>
      </c>
      <c r="E1299" s="2">
        <v>1</v>
      </c>
      <c r="F1299" s="2">
        <v>0</v>
      </c>
      <c r="G1299" s="2">
        <v>8</v>
      </c>
      <c r="H1299" s="2">
        <v>1</v>
      </c>
      <c r="I1299" s="2">
        <f t="shared" si="20"/>
        <v>0.125</v>
      </c>
      <c r="J1299" s="2" t="s">
        <v>1892</v>
      </c>
      <c r="K1299" s="2">
        <v>1</v>
      </c>
      <c r="L1299" s="2">
        <v>0</v>
      </c>
      <c r="M1299" s="2">
        <v>0</v>
      </c>
      <c r="N1299" s="2" t="s">
        <v>1900</v>
      </c>
      <c r="O1299" s="2">
        <v>90872</v>
      </c>
      <c r="P1299" s="2" t="s">
        <v>2074</v>
      </c>
    </row>
    <row r="1300" spans="1:16">
      <c r="A1300" s="2">
        <v>830</v>
      </c>
      <c r="B1300" s="2" t="s">
        <v>2900</v>
      </c>
      <c r="C1300" s="2">
        <v>16805683</v>
      </c>
      <c r="D1300" s="2">
        <v>16805738</v>
      </c>
      <c r="E1300" s="2">
        <v>1</v>
      </c>
      <c r="F1300" s="2">
        <v>0</v>
      </c>
      <c r="G1300" s="2">
        <v>8</v>
      </c>
      <c r="H1300" s="2">
        <v>1</v>
      </c>
      <c r="I1300" s="2">
        <f t="shared" si="20"/>
        <v>0.125</v>
      </c>
      <c r="J1300" s="2" t="s">
        <v>1892</v>
      </c>
      <c r="K1300" s="2">
        <v>1</v>
      </c>
      <c r="L1300" s="2">
        <v>0</v>
      </c>
      <c r="M1300" s="2">
        <v>0</v>
      </c>
      <c r="N1300" s="2" t="s">
        <v>1900</v>
      </c>
      <c r="O1300" s="2">
        <v>92542</v>
      </c>
      <c r="P1300" s="2" t="s">
        <v>2075</v>
      </c>
    </row>
    <row r="1301" spans="1:16">
      <c r="A1301" s="2">
        <v>1510</v>
      </c>
      <c r="B1301" s="2" t="s">
        <v>2888</v>
      </c>
      <c r="C1301" s="2">
        <v>112430001</v>
      </c>
      <c r="D1301" s="2">
        <v>112430076</v>
      </c>
      <c r="E1301" s="2">
        <v>1</v>
      </c>
      <c r="F1301" s="2">
        <v>0</v>
      </c>
      <c r="G1301" s="2">
        <v>8</v>
      </c>
      <c r="H1301" s="2">
        <v>1</v>
      </c>
      <c r="I1301" s="2">
        <f t="shared" si="20"/>
        <v>0.125</v>
      </c>
      <c r="J1301" s="2" t="s">
        <v>1892</v>
      </c>
      <c r="K1301" s="2">
        <v>0</v>
      </c>
      <c r="L1301" s="2">
        <v>1</v>
      </c>
      <c r="M1301" s="2">
        <v>0</v>
      </c>
      <c r="N1301" s="2" t="s">
        <v>1039</v>
      </c>
      <c r="O1301" s="2">
        <v>92915</v>
      </c>
      <c r="P1301" s="2" t="s">
        <v>1819</v>
      </c>
    </row>
    <row r="1302" spans="1:16">
      <c r="A1302" s="2">
        <v>2418</v>
      </c>
      <c r="B1302" s="2" t="s">
        <v>2888</v>
      </c>
      <c r="C1302" s="2">
        <v>2491221</v>
      </c>
      <c r="D1302" s="2">
        <v>2491279</v>
      </c>
      <c r="E1302" s="2">
        <v>1</v>
      </c>
      <c r="F1302" s="2">
        <v>0</v>
      </c>
      <c r="G1302" s="2">
        <v>8</v>
      </c>
      <c r="H1302" s="2">
        <v>1</v>
      </c>
      <c r="I1302" s="2">
        <f t="shared" si="20"/>
        <v>0.125</v>
      </c>
      <c r="J1302" s="2" t="s">
        <v>1892</v>
      </c>
      <c r="K1302" s="2">
        <v>0</v>
      </c>
      <c r="L1302" s="2">
        <v>1</v>
      </c>
      <c r="M1302" s="2">
        <v>0</v>
      </c>
      <c r="N1302" s="2" t="s">
        <v>1040</v>
      </c>
      <c r="O1302" s="2">
        <v>93006</v>
      </c>
      <c r="P1302" s="2" t="s">
        <v>1820</v>
      </c>
    </row>
    <row r="1303" spans="1:16">
      <c r="A1303" s="2">
        <v>238</v>
      </c>
      <c r="B1303" s="2" t="s">
        <v>2896</v>
      </c>
      <c r="C1303" s="2">
        <v>38978448</v>
      </c>
      <c r="D1303" s="2">
        <v>38978534</v>
      </c>
      <c r="E1303" s="2">
        <v>1</v>
      </c>
      <c r="F1303" s="2">
        <v>0</v>
      </c>
      <c r="G1303" s="2">
        <v>17</v>
      </c>
      <c r="H1303" s="2">
        <v>2</v>
      </c>
      <c r="I1303" s="2">
        <f t="shared" si="20"/>
        <v>0.11764705882352941</v>
      </c>
      <c r="J1303" s="2" t="s">
        <v>1892</v>
      </c>
      <c r="K1303" s="2">
        <v>0</v>
      </c>
      <c r="L1303" s="2">
        <v>1</v>
      </c>
      <c r="M1303" s="2">
        <v>0</v>
      </c>
      <c r="N1303" s="2" t="s">
        <v>1041</v>
      </c>
      <c r="O1303" s="2">
        <v>93403</v>
      </c>
      <c r="P1303" s="2" t="s">
        <v>1821</v>
      </c>
    </row>
    <row r="1304" spans="1:16">
      <c r="A1304" s="2">
        <v>344</v>
      </c>
      <c r="B1304" s="2" t="s">
        <v>2902</v>
      </c>
      <c r="C1304" s="2">
        <v>30463381</v>
      </c>
      <c r="D1304" s="2">
        <v>30463459</v>
      </c>
      <c r="E1304" s="2">
        <v>1</v>
      </c>
      <c r="F1304" s="2">
        <v>0</v>
      </c>
      <c r="G1304" s="2">
        <v>9</v>
      </c>
      <c r="H1304" s="2">
        <v>1</v>
      </c>
      <c r="I1304" s="2">
        <f t="shared" si="20"/>
        <v>0.1111111111111111</v>
      </c>
      <c r="J1304" s="2" t="s">
        <v>1892</v>
      </c>
      <c r="K1304" s="2">
        <v>0</v>
      </c>
      <c r="L1304" s="2">
        <v>1</v>
      </c>
      <c r="M1304" s="2">
        <v>0</v>
      </c>
      <c r="N1304" s="2" t="s">
        <v>1042</v>
      </c>
      <c r="O1304" s="2">
        <v>94048</v>
      </c>
      <c r="P1304" s="2" t="s">
        <v>1822</v>
      </c>
    </row>
    <row r="1305" spans="1:16">
      <c r="A1305" s="2">
        <v>362</v>
      </c>
      <c r="B1305" s="2" t="s">
        <v>2906</v>
      </c>
      <c r="C1305" s="2">
        <v>38635201</v>
      </c>
      <c r="D1305" s="2">
        <v>38635260</v>
      </c>
      <c r="E1305" s="2">
        <v>1</v>
      </c>
      <c r="F1305" s="2">
        <v>0</v>
      </c>
      <c r="G1305" s="2">
        <v>9</v>
      </c>
      <c r="H1305" s="2">
        <v>1</v>
      </c>
      <c r="I1305" s="2">
        <f t="shared" si="20"/>
        <v>0.1111111111111111</v>
      </c>
      <c r="J1305" s="2" t="s">
        <v>1892</v>
      </c>
      <c r="K1305" s="2">
        <v>0</v>
      </c>
      <c r="L1305" s="2">
        <v>1</v>
      </c>
      <c r="M1305" s="2">
        <v>0</v>
      </c>
      <c r="N1305" s="2" t="s">
        <v>1043</v>
      </c>
      <c r="O1305" s="2">
        <v>94119</v>
      </c>
      <c r="P1305" s="2" t="s">
        <v>1823</v>
      </c>
    </row>
    <row r="1306" spans="1:16">
      <c r="A1306" s="2">
        <v>2659</v>
      </c>
      <c r="B1306" s="2" t="s">
        <v>2897</v>
      </c>
      <c r="C1306" s="2">
        <v>43750640</v>
      </c>
      <c r="D1306" s="2">
        <v>43750682</v>
      </c>
      <c r="E1306" s="2">
        <v>1</v>
      </c>
      <c r="F1306" s="2">
        <v>0</v>
      </c>
      <c r="G1306" s="2">
        <v>9</v>
      </c>
      <c r="H1306" s="2">
        <v>1</v>
      </c>
      <c r="I1306" s="2">
        <f t="shared" si="20"/>
        <v>0.1111111111111111</v>
      </c>
      <c r="J1306" s="2" t="s">
        <v>1892</v>
      </c>
      <c r="K1306" s="2">
        <v>1</v>
      </c>
      <c r="L1306" s="2">
        <v>0</v>
      </c>
      <c r="M1306" s="2">
        <v>0</v>
      </c>
      <c r="N1306" s="2" t="s">
        <v>1900</v>
      </c>
      <c r="O1306" s="2">
        <v>95953</v>
      </c>
      <c r="P1306" s="2" t="s">
        <v>1824</v>
      </c>
    </row>
    <row r="1307" spans="1:16">
      <c r="A1307" s="2">
        <v>1375</v>
      </c>
      <c r="B1307" s="2" t="s">
        <v>2900</v>
      </c>
      <c r="C1307" s="2">
        <v>148724880</v>
      </c>
      <c r="D1307" s="2">
        <v>148724955</v>
      </c>
      <c r="E1307" s="2">
        <v>1</v>
      </c>
      <c r="F1307" s="2">
        <v>0</v>
      </c>
      <c r="G1307" s="2">
        <v>9</v>
      </c>
      <c r="H1307" s="2">
        <v>1</v>
      </c>
      <c r="I1307" s="2">
        <f t="shared" si="20"/>
        <v>0.1111111111111111</v>
      </c>
      <c r="J1307" s="2" t="s">
        <v>1892</v>
      </c>
      <c r="K1307" s="2">
        <v>1</v>
      </c>
      <c r="L1307" s="2">
        <v>0</v>
      </c>
      <c r="M1307" s="2">
        <v>0</v>
      </c>
      <c r="N1307" s="2" t="s">
        <v>1900</v>
      </c>
      <c r="O1307" s="2">
        <v>96773</v>
      </c>
      <c r="P1307" s="2" t="s">
        <v>1825</v>
      </c>
    </row>
    <row r="1308" spans="1:16">
      <c r="A1308" s="2">
        <v>2249</v>
      </c>
      <c r="B1308" s="2" t="s">
        <v>2896</v>
      </c>
      <c r="C1308" s="2">
        <v>18492900</v>
      </c>
      <c r="D1308" s="2">
        <v>18492953</v>
      </c>
      <c r="E1308" s="2">
        <v>1</v>
      </c>
      <c r="F1308" s="2">
        <v>0</v>
      </c>
      <c r="G1308" s="2">
        <v>9</v>
      </c>
      <c r="H1308" s="2">
        <v>1</v>
      </c>
      <c r="I1308" s="2">
        <f t="shared" si="20"/>
        <v>0.1111111111111111</v>
      </c>
      <c r="J1308" s="2" t="s">
        <v>1892</v>
      </c>
      <c r="K1308" s="2">
        <v>0</v>
      </c>
      <c r="L1308" s="2">
        <v>1</v>
      </c>
      <c r="M1308" s="2">
        <v>0</v>
      </c>
      <c r="N1308" s="2" t="s">
        <v>1044</v>
      </c>
      <c r="O1308" s="2">
        <v>98770</v>
      </c>
      <c r="P1308" s="2" t="s">
        <v>2743</v>
      </c>
    </row>
    <row r="1309" spans="1:16">
      <c r="A1309" s="2">
        <v>1633</v>
      </c>
      <c r="B1309" s="2" t="s">
        <v>2889</v>
      </c>
      <c r="C1309" s="2">
        <v>3913395</v>
      </c>
      <c r="D1309" s="2">
        <v>3913455</v>
      </c>
      <c r="E1309" s="2">
        <v>1</v>
      </c>
      <c r="F1309" s="2">
        <v>0</v>
      </c>
      <c r="G1309" s="2">
        <v>9</v>
      </c>
      <c r="H1309" s="2">
        <v>1</v>
      </c>
      <c r="I1309" s="2">
        <f t="shared" si="20"/>
        <v>0.1111111111111111</v>
      </c>
      <c r="J1309" s="2" t="s">
        <v>1892</v>
      </c>
      <c r="K1309" s="2">
        <v>1</v>
      </c>
      <c r="L1309" s="2">
        <v>0</v>
      </c>
      <c r="M1309" s="2">
        <v>0</v>
      </c>
      <c r="N1309" s="2" t="s">
        <v>1900</v>
      </c>
      <c r="O1309" s="2">
        <v>98800</v>
      </c>
      <c r="P1309" s="2" t="s">
        <v>1826</v>
      </c>
    </row>
    <row r="1310" spans="1:16">
      <c r="A1310" s="2">
        <v>1539</v>
      </c>
      <c r="B1310" s="2" t="s">
        <v>2893</v>
      </c>
      <c r="C1310" s="2">
        <v>37178708</v>
      </c>
      <c r="D1310" s="2">
        <v>37178750</v>
      </c>
      <c r="E1310" s="2">
        <v>1</v>
      </c>
      <c r="F1310" s="2">
        <v>0</v>
      </c>
      <c r="G1310" s="2">
        <v>9</v>
      </c>
      <c r="H1310" s="2">
        <v>1</v>
      </c>
      <c r="I1310" s="2">
        <f t="shared" si="20"/>
        <v>0.1111111111111111</v>
      </c>
      <c r="J1310" s="2" t="s">
        <v>1892</v>
      </c>
      <c r="K1310" s="2">
        <v>0</v>
      </c>
      <c r="L1310" s="2">
        <v>1</v>
      </c>
      <c r="M1310" s="2">
        <v>0</v>
      </c>
      <c r="N1310" s="2" t="s">
        <v>1045</v>
      </c>
      <c r="O1310" s="2">
        <v>99142</v>
      </c>
      <c r="P1310" s="2" t="s">
        <v>1827</v>
      </c>
    </row>
    <row r="1311" spans="1:16">
      <c r="A1311" s="2">
        <v>2250</v>
      </c>
      <c r="B1311" s="2" t="s">
        <v>2893</v>
      </c>
      <c r="C1311" s="2">
        <v>29387283</v>
      </c>
      <c r="D1311" s="2">
        <v>29387360</v>
      </c>
      <c r="E1311" s="2">
        <v>1</v>
      </c>
      <c r="F1311" s="2">
        <v>0</v>
      </c>
      <c r="G1311" s="2">
        <v>9</v>
      </c>
      <c r="H1311" s="2">
        <v>1</v>
      </c>
      <c r="I1311" s="2">
        <f t="shared" si="20"/>
        <v>0.1111111111111111</v>
      </c>
      <c r="J1311" s="2" t="s">
        <v>1892</v>
      </c>
      <c r="K1311" s="2">
        <v>0</v>
      </c>
      <c r="L1311" s="2">
        <v>1</v>
      </c>
      <c r="M1311" s="2">
        <v>0</v>
      </c>
      <c r="N1311" s="2" t="s">
        <v>1044</v>
      </c>
      <c r="O1311" s="2">
        <v>100586</v>
      </c>
      <c r="P1311" s="2" t="s">
        <v>2743</v>
      </c>
    </row>
    <row r="1312" spans="1:16">
      <c r="A1312" s="2">
        <v>2507</v>
      </c>
      <c r="B1312" s="2" t="s">
        <v>2891</v>
      </c>
      <c r="C1312" s="2">
        <v>56936741</v>
      </c>
      <c r="D1312" s="2">
        <v>56936783</v>
      </c>
      <c r="E1312" s="2">
        <v>1</v>
      </c>
      <c r="F1312" s="2">
        <v>0</v>
      </c>
      <c r="G1312" s="2">
        <v>9</v>
      </c>
      <c r="H1312" s="2">
        <v>1</v>
      </c>
      <c r="I1312" s="2">
        <f t="shared" si="20"/>
        <v>0.1111111111111111</v>
      </c>
      <c r="J1312" s="2" t="s">
        <v>1892</v>
      </c>
      <c r="K1312" s="2">
        <v>1</v>
      </c>
      <c r="L1312" s="2">
        <v>0</v>
      </c>
      <c r="M1312" s="2">
        <v>0</v>
      </c>
      <c r="N1312" s="2" t="s">
        <v>1900</v>
      </c>
      <c r="O1312" s="2">
        <v>103745</v>
      </c>
      <c r="P1312" s="2" t="s">
        <v>1828</v>
      </c>
    </row>
    <row r="1313" spans="1:16">
      <c r="A1313" s="2">
        <v>2123</v>
      </c>
      <c r="B1313" s="2" t="s">
        <v>2893</v>
      </c>
      <c r="C1313" s="2">
        <v>30400300</v>
      </c>
      <c r="D1313" s="2">
        <v>30400342</v>
      </c>
      <c r="E1313" s="2">
        <v>1</v>
      </c>
      <c r="F1313" s="2">
        <v>0</v>
      </c>
      <c r="G1313" s="2">
        <v>9</v>
      </c>
      <c r="H1313" s="2">
        <v>1</v>
      </c>
      <c r="I1313" s="2">
        <f t="shared" si="20"/>
        <v>0.1111111111111111</v>
      </c>
      <c r="J1313" s="2" t="s">
        <v>1892</v>
      </c>
      <c r="K1313" s="2">
        <v>0</v>
      </c>
      <c r="L1313" s="2">
        <v>1</v>
      </c>
      <c r="M1313" s="2">
        <v>0</v>
      </c>
      <c r="N1313" s="2" t="s">
        <v>1046</v>
      </c>
      <c r="O1313" s="2">
        <v>106016</v>
      </c>
      <c r="P1313" s="2" t="s">
        <v>1829</v>
      </c>
    </row>
    <row r="1314" spans="1:16">
      <c r="A1314" s="2">
        <v>2340</v>
      </c>
      <c r="B1314" s="2" t="s">
        <v>2905</v>
      </c>
      <c r="C1314" s="2">
        <v>145209908</v>
      </c>
      <c r="D1314" s="2">
        <v>145209956</v>
      </c>
      <c r="E1314" s="2">
        <v>1</v>
      </c>
      <c r="F1314" s="2">
        <v>0</v>
      </c>
      <c r="G1314" s="2">
        <v>9</v>
      </c>
      <c r="H1314" s="2">
        <v>1</v>
      </c>
      <c r="I1314" s="2">
        <f t="shared" si="20"/>
        <v>0.1111111111111111</v>
      </c>
      <c r="J1314" s="2" t="s">
        <v>1892</v>
      </c>
      <c r="K1314" s="2">
        <v>1</v>
      </c>
      <c r="L1314" s="2">
        <v>0</v>
      </c>
      <c r="M1314" s="2">
        <v>0</v>
      </c>
      <c r="N1314" s="2" t="s">
        <v>1900</v>
      </c>
      <c r="O1314" s="2">
        <v>107671</v>
      </c>
      <c r="P1314" s="2" t="s">
        <v>1830</v>
      </c>
    </row>
    <row r="1315" spans="1:16">
      <c r="A1315" s="2">
        <v>2341</v>
      </c>
      <c r="B1315" s="2" t="s">
        <v>2886</v>
      </c>
      <c r="C1315" s="2">
        <v>112170448</v>
      </c>
      <c r="D1315" s="2">
        <v>112170520</v>
      </c>
      <c r="E1315" s="2">
        <v>1</v>
      </c>
      <c r="F1315" s="2">
        <v>0</v>
      </c>
      <c r="G1315" s="2">
        <v>9</v>
      </c>
      <c r="H1315" s="2">
        <v>1</v>
      </c>
      <c r="I1315" s="2">
        <f t="shared" si="20"/>
        <v>0.1111111111111111</v>
      </c>
      <c r="J1315" s="2" t="s">
        <v>1892</v>
      </c>
      <c r="K1315" s="2">
        <v>1</v>
      </c>
      <c r="L1315" s="2">
        <v>0</v>
      </c>
      <c r="M1315" s="2">
        <v>0</v>
      </c>
      <c r="N1315" s="2" t="s">
        <v>1900</v>
      </c>
      <c r="O1315" s="2">
        <v>107814</v>
      </c>
      <c r="P1315" s="2" t="s">
        <v>1830</v>
      </c>
    </row>
    <row r="1316" spans="1:16">
      <c r="A1316" s="2">
        <v>2499</v>
      </c>
      <c r="B1316" s="2" t="s">
        <v>2892</v>
      </c>
      <c r="C1316" s="2">
        <v>63313791</v>
      </c>
      <c r="D1316" s="2">
        <v>63313833</v>
      </c>
      <c r="E1316" s="2">
        <v>1</v>
      </c>
      <c r="F1316" s="2">
        <v>0</v>
      </c>
      <c r="G1316" s="2">
        <v>9</v>
      </c>
      <c r="H1316" s="2">
        <v>1</v>
      </c>
      <c r="I1316" s="2">
        <f t="shared" si="20"/>
        <v>0.1111111111111111</v>
      </c>
      <c r="J1316" s="2" t="s">
        <v>1892</v>
      </c>
      <c r="K1316" s="2">
        <v>1</v>
      </c>
      <c r="L1316" s="2">
        <v>0</v>
      </c>
      <c r="M1316" s="2">
        <v>0</v>
      </c>
      <c r="N1316" s="2" t="s">
        <v>1900</v>
      </c>
      <c r="O1316" s="2">
        <v>107868</v>
      </c>
      <c r="P1316" s="2" t="s">
        <v>1831</v>
      </c>
    </row>
    <row r="1317" spans="1:16">
      <c r="A1317" s="2">
        <v>2337</v>
      </c>
      <c r="B1317" s="2" t="s">
        <v>2903</v>
      </c>
      <c r="C1317" s="2">
        <v>78539579</v>
      </c>
      <c r="D1317" s="2">
        <v>78539646</v>
      </c>
      <c r="E1317" s="2">
        <v>1</v>
      </c>
      <c r="F1317" s="2">
        <v>0</v>
      </c>
      <c r="G1317" s="2">
        <v>9</v>
      </c>
      <c r="H1317" s="2">
        <v>1</v>
      </c>
      <c r="I1317" s="2">
        <f t="shared" si="20"/>
        <v>0.1111111111111111</v>
      </c>
      <c r="J1317" s="2" t="s">
        <v>1892</v>
      </c>
      <c r="K1317" s="2">
        <v>1</v>
      </c>
      <c r="L1317" s="2">
        <v>0</v>
      </c>
      <c r="M1317" s="2">
        <v>0</v>
      </c>
      <c r="N1317" s="2" t="s">
        <v>1900</v>
      </c>
      <c r="O1317" s="2">
        <v>107941</v>
      </c>
      <c r="P1317" s="2" t="s">
        <v>2074</v>
      </c>
    </row>
    <row r="1318" spans="1:16">
      <c r="A1318" s="2">
        <v>1586</v>
      </c>
      <c r="B1318" s="2" t="s">
        <v>2899</v>
      </c>
      <c r="C1318" s="2">
        <v>78807140</v>
      </c>
      <c r="D1318" s="2">
        <v>78807204</v>
      </c>
      <c r="E1318" s="2">
        <v>1</v>
      </c>
      <c r="F1318" s="2">
        <v>0</v>
      </c>
      <c r="G1318" s="2">
        <v>9</v>
      </c>
      <c r="H1318" s="2">
        <v>1</v>
      </c>
      <c r="I1318" s="2">
        <f t="shared" si="20"/>
        <v>0.1111111111111111</v>
      </c>
      <c r="J1318" s="2" t="s">
        <v>1892</v>
      </c>
      <c r="K1318" s="2">
        <v>1</v>
      </c>
      <c r="L1318" s="2">
        <v>0</v>
      </c>
      <c r="M1318" s="2">
        <v>0</v>
      </c>
      <c r="N1318" s="2" t="s">
        <v>1900</v>
      </c>
      <c r="O1318" s="2">
        <v>109579</v>
      </c>
      <c r="P1318" s="2" t="s">
        <v>1832</v>
      </c>
    </row>
    <row r="1319" spans="1:16">
      <c r="A1319" s="2">
        <v>1457</v>
      </c>
      <c r="B1319" s="2" t="s">
        <v>2899</v>
      </c>
      <c r="C1319" s="2">
        <v>39218272</v>
      </c>
      <c r="D1319" s="2">
        <v>39218314</v>
      </c>
      <c r="E1319" s="2">
        <v>1</v>
      </c>
      <c r="F1319" s="2">
        <v>0</v>
      </c>
      <c r="G1319" s="2">
        <v>9</v>
      </c>
      <c r="H1319" s="2">
        <v>1</v>
      </c>
      <c r="I1319" s="2">
        <f t="shared" si="20"/>
        <v>0.1111111111111111</v>
      </c>
      <c r="J1319" s="2" t="s">
        <v>1892</v>
      </c>
      <c r="K1319" s="2">
        <v>0</v>
      </c>
      <c r="L1319" s="2">
        <v>1</v>
      </c>
      <c r="M1319" s="2">
        <v>0</v>
      </c>
      <c r="N1319" s="2" t="s">
        <v>1047</v>
      </c>
      <c r="O1319" s="2">
        <v>110851</v>
      </c>
      <c r="P1319" s="2" t="s">
        <v>1833</v>
      </c>
    </row>
    <row r="1320" spans="1:16">
      <c r="A1320" s="2">
        <v>2119</v>
      </c>
      <c r="B1320" s="2" t="s">
        <v>2899</v>
      </c>
      <c r="C1320" s="2">
        <v>1970905</v>
      </c>
      <c r="D1320" s="2">
        <v>1970951</v>
      </c>
      <c r="E1320" s="2">
        <v>1</v>
      </c>
      <c r="F1320" s="2">
        <v>0</v>
      </c>
      <c r="G1320" s="2">
        <v>9</v>
      </c>
      <c r="H1320" s="2">
        <v>1</v>
      </c>
      <c r="I1320" s="2">
        <f t="shared" si="20"/>
        <v>0.1111111111111111</v>
      </c>
      <c r="J1320" s="2" t="s">
        <v>1892</v>
      </c>
      <c r="K1320" s="2">
        <v>1</v>
      </c>
      <c r="L1320" s="2">
        <v>0</v>
      </c>
      <c r="M1320" s="2">
        <v>0</v>
      </c>
      <c r="N1320" s="2" t="s">
        <v>1900</v>
      </c>
      <c r="O1320" s="2">
        <v>116878</v>
      </c>
      <c r="P1320" s="2" t="s">
        <v>1834</v>
      </c>
    </row>
    <row r="1321" spans="1:16">
      <c r="A1321" s="2">
        <v>2661</v>
      </c>
      <c r="B1321" s="2" t="s">
        <v>2896</v>
      </c>
      <c r="C1321" s="2">
        <v>220234358</v>
      </c>
      <c r="D1321" s="2">
        <v>220234406</v>
      </c>
      <c r="E1321" s="2">
        <v>1</v>
      </c>
      <c r="F1321" s="2">
        <v>0</v>
      </c>
      <c r="G1321" s="2">
        <v>9</v>
      </c>
      <c r="H1321" s="2">
        <v>1</v>
      </c>
      <c r="I1321" s="2">
        <f t="shared" si="20"/>
        <v>0.1111111111111111</v>
      </c>
      <c r="J1321" s="2" t="s">
        <v>1892</v>
      </c>
      <c r="K1321" s="2">
        <v>1</v>
      </c>
      <c r="L1321" s="2">
        <v>0</v>
      </c>
      <c r="M1321" s="2">
        <v>0</v>
      </c>
      <c r="N1321" s="2" t="s">
        <v>1900</v>
      </c>
      <c r="O1321" s="2">
        <v>123551</v>
      </c>
      <c r="P1321" s="2" t="s">
        <v>1824</v>
      </c>
    </row>
    <row r="1322" spans="1:16">
      <c r="A1322" s="2">
        <v>414</v>
      </c>
      <c r="B1322" s="2" t="s">
        <v>2894</v>
      </c>
      <c r="C1322" s="2">
        <v>91611048</v>
      </c>
      <c r="D1322" s="2">
        <v>91611102</v>
      </c>
      <c r="E1322" s="2">
        <v>1</v>
      </c>
      <c r="F1322" s="2">
        <v>0</v>
      </c>
      <c r="G1322" s="2">
        <v>10</v>
      </c>
      <c r="H1322" s="2">
        <v>1</v>
      </c>
      <c r="I1322" s="2">
        <f t="shared" si="20"/>
        <v>0.1</v>
      </c>
      <c r="J1322" s="2" t="s">
        <v>1892</v>
      </c>
      <c r="K1322" s="2">
        <v>0</v>
      </c>
      <c r="L1322" s="2">
        <v>1</v>
      </c>
      <c r="M1322" s="2">
        <v>0</v>
      </c>
      <c r="N1322" s="2" t="s">
        <v>1048</v>
      </c>
      <c r="O1322" s="2">
        <v>123678</v>
      </c>
      <c r="P1322" s="2" t="s">
        <v>1835</v>
      </c>
    </row>
    <row r="1323" spans="1:16">
      <c r="A1323" s="2">
        <v>1517</v>
      </c>
      <c r="B1323" s="2" t="s">
        <v>2903</v>
      </c>
      <c r="C1323" s="2">
        <v>134819</v>
      </c>
      <c r="D1323" s="2">
        <v>134903</v>
      </c>
      <c r="E1323" s="2">
        <v>1</v>
      </c>
      <c r="F1323" s="2">
        <v>0</v>
      </c>
      <c r="G1323" s="2">
        <v>10</v>
      </c>
      <c r="H1323" s="2">
        <v>1</v>
      </c>
      <c r="I1323" s="2">
        <f t="shared" si="20"/>
        <v>0.1</v>
      </c>
      <c r="J1323" s="2" t="s">
        <v>1892</v>
      </c>
      <c r="K1323" s="2">
        <v>1</v>
      </c>
      <c r="L1323" s="2">
        <v>0</v>
      </c>
      <c r="M1323" s="2">
        <v>0</v>
      </c>
      <c r="N1323" s="2" t="s">
        <v>1900</v>
      </c>
      <c r="O1323" s="2">
        <v>124895</v>
      </c>
      <c r="P1323" s="2" t="s">
        <v>1836</v>
      </c>
    </row>
    <row r="1324" spans="1:16">
      <c r="A1324" s="2">
        <v>1516</v>
      </c>
      <c r="B1324" s="2" t="s">
        <v>2909</v>
      </c>
      <c r="C1324" s="2">
        <v>30432748</v>
      </c>
      <c r="D1324" s="2">
        <v>30432821</v>
      </c>
      <c r="E1324" s="2">
        <v>1</v>
      </c>
      <c r="F1324" s="2">
        <v>0</v>
      </c>
      <c r="G1324" s="2">
        <v>10</v>
      </c>
      <c r="H1324" s="2">
        <v>1</v>
      </c>
      <c r="I1324" s="2">
        <f t="shared" si="20"/>
        <v>0.1</v>
      </c>
      <c r="J1324" s="2" t="s">
        <v>1892</v>
      </c>
      <c r="K1324" s="2">
        <v>1</v>
      </c>
      <c r="L1324" s="2">
        <v>0</v>
      </c>
      <c r="M1324" s="2">
        <v>0</v>
      </c>
      <c r="N1324" s="2" t="s">
        <v>1900</v>
      </c>
      <c r="O1324" s="2">
        <v>124989</v>
      </c>
      <c r="P1324" s="2" t="s">
        <v>1836</v>
      </c>
    </row>
    <row r="1325" spans="1:16">
      <c r="A1325" s="2">
        <v>2676</v>
      </c>
      <c r="B1325" s="2" t="s">
        <v>2896</v>
      </c>
      <c r="C1325" s="2">
        <v>20271867</v>
      </c>
      <c r="D1325" s="2">
        <v>20271939</v>
      </c>
      <c r="E1325" s="2">
        <v>1</v>
      </c>
      <c r="F1325" s="2">
        <v>0</v>
      </c>
      <c r="G1325" s="2">
        <v>10</v>
      </c>
      <c r="H1325" s="2">
        <v>1</v>
      </c>
      <c r="I1325" s="2">
        <f t="shared" si="20"/>
        <v>0.1</v>
      </c>
      <c r="J1325" s="2" t="s">
        <v>1892</v>
      </c>
      <c r="K1325" s="2">
        <v>1</v>
      </c>
      <c r="L1325" s="2">
        <v>0</v>
      </c>
      <c r="M1325" s="2">
        <v>0</v>
      </c>
      <c r="N1325" s="2" t="s">
        <v>1900</v>
      </c>
      <c r="O1325" s="2">
        <v>126479</v>
      </c>
      <c r="P1325" s="2" t="s">
        <v>2427</v>
      </c>
    </row>
    <row r="1326" spans="1:16">
      <c r="A1326" s="2">
        <v>972</v>
      </c>
      <c r="B1326" s="2" t="s">
        <v>2896</v>
      </c>
      <c r="C1326" s="2">
        <v>217209091</v>
      </c>
      <c r="D1326" s="2">
        <v>217209144</v>
      </c>
      <c r="E1326" s="2">
        <v>1</v>
      </c>
      <c r="F1326" s="2">
        <v>0</v>
      </c>
      <c r="G1326" s="2">
        <v>10</v>
      </c>
      <c r="H1326" s="2">
        <v>1</v>
      </c>
      <c r="I1326" s="2">
        <f t="shared" si="20"/>
        <v>0.1</v>
      </c>
      <c r="J1326" s="2" t="s">
        <v>1892</v>
      </c>
      <c r="K1326" s="2">
        <v>0</v>
      </c>
      <c r="L1326" s="2">
        <v>1</v>
      </c>
      <c r="M1326" s="2">
        <v>0</v>
      </c>
      <c r="N1326" s="2" t="s">
        <v>1049</v>
      </c>
      <c r="O1326" s="2">
        <v>128311</v>
      </c>
      <c r="P1326" s="2" t="s">
        <v>1837</v>
      </c>
    </row>
    <row r="1327" spans="1:16">
      <c r="A1327" s="2">
        <v>2097</v>
      </c>
      <c r="B1327" s="2" t="s">
        <v>2896</v>
      </c>
      <c r="C1327" s="2">
        <v>46054165</v>
      </c>
      <c r="D1327" s="2">
        <v>46054260</v>
      </c>
      <c r="E1327" s="2">
        <v>1</v>
      </c>
      <c r="F1327" s="2">
        <v>0</v>
      </c>
      <c r="G1327" s="2">
        <v>10</v>
      </c>
      <c r="H1327" s="2">
        <v>1</v>
      </c>
      <c r="I1327" s="2">
        <f t="shared" si="20"/>
        <v>0.1</v>
      </c>
      <c r="J1327" s="2" t="s">
        <v>1892</v>
      </c>
      <c r="K1327" s="2">
        <v>0</v>
      </c>
      <c r="L1327" s="2">
        <v>1</v>
      </c>
      <c r="M1327" s="2">
        <v>0</v>
      </c>
      <c r="N1327" s="2" t="s">
        <v>1050</v>
      </c>
      <c r="O1327" s="2">
        <v>130550</v>
      </c>
      <c r="P1327" s="2" t="s">
        <v>1838</v>
      </c>
    </row>
    <row r="1328" spans="1:16">
      <c r="A1328" s="2">
        <v>2096</v>
      </c>
      <c r="B1328" s="2" t="s">
        <v>2891</v>
      </c>
      <c r="C1328" s="2">
        <v>1825679</v>
      </c>
      <c r="D1328" s="2">
        <v>1825752</v>
      </c>
      <c r="E1328" s="2">
        <v>1</v>
      </c>
      <c r="F1328" s="2">
        <v>0</v>
      </c>
      <c r="G1328" s="2">
        <v>10</v>
      </c>
      <c r="H1328" s="2">
        <v>1</v>
      </c>
      <c r="I1328" s="2">
        <f t="shared" si="20"/>
        <v>0.1</v>
      </c>
      <c r="J1328" s="2" t="s">
        <v>1892</v>
      </c>
      <c r="K1328" s="2">
        <v>0</v>
      </c>
      <c r="L1328" s="2">
        <v>1</v>
      </c>
      <c r="M1328" s="2">
        <v>0</v>
      </c>
      <c r="N1328" s="2" t="s">
        <v>1050</v>
      </c>
      <c r="O1328" s="2">
        <v>130674</v>
      </c>
      <c r="P1328" s="2" t="s">
        <v>1838</v>
      </c>
    </row>
    <row r="1329" spans="1:16">
      <c r="A1329" s="2">
        <v>2609</v>
      </c>
      <c r="B1329" s="2" t="s">
        <v>2900</v>
      </c>
      <c r="C1329" s="2">
        <v>16805813</v>
      </c>
      <c r="D1329" s="2">
        <v>16805856</v>
      </c>
      <c r="E1329" s="2">
        <v>1</v>
      </c>
      <c r="F1329" s="2">
        <v>0</v>
      </c>
      <c r="G1329" s="2">
        <v>10</v>
      </c>
      <c r="H1329" s="2">
        <v>1</v>
      </c>
      <c r="I1329" s="2">
        <f t="shared" si="20"/>
        <v>0.1</v>
      </c>
      <c r="J1329" s="2" t="s">
        <v>1892</v>
      </c>
      <c r="K1329" s="2">
        <v>0</v>
      </c>
      <c r="L1329" s="2">
        <v>1</v>
      </c>
      <c r="M1329" s="2">
        <v>0</v>
      </c>
      <c r="N1329" s="2" t="s">
        <v>1051</v>
      </c>
      <c r="O1329" s="2">
        <v>133513</v>
      </c>
      <c r="P1329" s="2" t="s">
        <v>2019</v>
      </c>
    </row>
    <row r="1330" spans="1:16">
      <c r="A1330" s="2">
        <v>433</v>
      </c>
      <c r="B1330" s="2" t="s">
        <v>2887</v>
      </c>
      <c r="C1330" s="2">
        <v>136658375</v>
      </c>
      <c r="D1330" s="2">
        <v>136658459</v>
      </c>
      <c r="E1330" s="2">
        <v>1</v>
      </c>
      <c r="F1330" s="2">
        <v>0</v>
      </c>
      <c r="G1330" s="2">
        <v>10</v>
      </c>
      <c r="H1330" s="2">
        <v>1</v>
      </c>
      <c r="I1330" s="2">
        <f t="shared" si="20"/>
        <v>0.1</v>
      </c>
      <c r="J1330" s="2" t="s">
        <v>1892</v>
      </c>
      <c r="K1330" s="2">
        <v>0</v>
      </c>
      <c r="L1330" s="2">
        <v>1</v>
      </c>
      <c r="M1330" s="2">
        <v>0</v>
      </c>
      <c r="N1330" s="2" t="s">
        <v>1052</v>
      </c>
      <c r="O1330" s="2">
        <v>135004</v>
      </c>
      <c r="P1330" s="2" t="s">
        <v>1839</v>
      </c>
    </row>
    <row r="1331" spans="1:16">
      <c r="A1331" s="2">
        <v>432</v>
      </c>
      <c r="B1331" s="2" t="s">
        <v>2886</v>
      </c>
      <c r="C1331" s="2">
        <v>103824778</v>
      </c>
      <c r="D1331" s="2">
        <v>103824867</v>
      </c>
      <c r="E1331" s="2">
        <v>1</v>
      </c>
      <c r="F1331" s="2">
        <v>0</v>
      </c>
      <c r="G1331" s="2">
        <v>11</v>
      </c>
      <c r="H1331" s="2">
        <v>1</v>
      </c>
      <c r="I1331" s="2">
        <f t="shared" si="20"/>
        <v>9.0909090909090912E-2</v>
      </c>
      <c r="J1331" s="2" t="s">
        <v>1892</v>
      </c>
      <c r="K1331" s="2">
        <v>0</v>
      </c>
      <c r="L1331" s="2">
        <v>1</v>
      </c>
      <c r="M1331" s="2">
        <v>0</v>
      </c>
      <c r="N1331" s="2" t="s">
        <v>1052</v>
      </c>
      <c r="O1331" s="2">
        <v>135202</v>
      </c>
      <c r="P1331" s="2" t="s">
        <v>1839</v>
      </c>
    </row>
    <row r="1332" spans="1:16">
      <c r="A1332" s="2">
        <v>285</v>
      </c>
      <c r="B1332" s="2" t="s">
        <v>2886</v>
      </c>
      <c r="C1332" s="2">
        <v>3825267</v>
      </c>
      <c r="D1332" s="2">
        <v>3825364</v>
      </c>
      <c r="E1332" s="2">
        <v>1</v>
      </c>
      <c r="F1332" s="2">
        <v>0</v>
      </c>
      <c r="G1332" s="2">
        <v>11</v>
      </c>
      <c r="H1332" s="2">
        <v>1</v>
      </c>
      <c r="I1332" s="2">
        <f t="shared" si="20"/>
        <v>9.0909090909090912E-2</v>
      </c>
      <c r="J1332" s="2" t="s">
        <v>1892</v>
      </c>
      <c r="K1332" s="2">
        <v>1</v>
      </c>
      <c r="L1332" s="2">
        <v>0</v>
      </c>
      <c r="M1332" s="2">
        <v>0</v>
      </c>
      <c r="N1332" s="2" t="s">
        <v>1900</v>
      </c>
      <c r="O1332" s="2">
        <v>137172</v>
      </c>
      <c r="P1332" s="2" t="s">
        <v>1840</v>
      </c>
    </row>
    <row r="1333" spans="1:16">
      <c r="A1333" s="2">
        <v>965</v>
      </c>
      <c r="B1333" s="2" t="s">
        <v>2903</v>
      </c>
      <c r="C1333" s="2">
        <v>2819791</v>
      </c>
      <c r="D1333" s="2">
        <v>2819866</v>
      </c>
      <c r="E1333" s="2">
        <v>1</v>
      </c>
      <c r="F1333" s="2">
        <v>0</v>
      </c>
      <c r="G1333" s="2">
        <v>11</v>
      </c>
      <c r="H1333" s="2">
        <v>1</v>
      </c>
      <c r="I1333" s="2">
        <f t="shared" si="20"/>
        <v>9.0909090909090912E-2</v>
      </c>
      <c r="J1333" s="2" t="s">
        <v>1892</v>
      </c>
      <c r="K1333" s="2">
        <v>0</v>
      </c>
      <c r="L1333" s="2">
        <v>1</v>
      </c>
      <c r="M1333" s="2">
        <v>0</v>
      </c>
      <c r="N1333" s="2" t="s">
        <v>1053</v>
      </c>
      <c r="O1333" s="2">
        <v>140891</v>
      </c>
      <c r="P1333" s="2" t="s">
        <v>1841</v>
      </c>
    </row>
    <row r="1334" spans="1:16">
      <c r="A1334" s="2">
        <v>2120</v>
      </c>
      <c r="B1334" s="2" t="s">
        <v>2909</v>
      </c>
      <c r="C1334" s="2">
        <v>3785617</v>
      </c>
      <c r="D1334" s="2">
        <v>3785696</v>
      </c>
      <c r="E1334" s="2">
        <v>1</v>
      </c>
      <c r="F1334" s="2">
        <v>0</v>
      </c>
      <c r="G1334" s="2">
        <v>11</v>
      </c>
      <c r="H1334" s="2">
        <v>1</v>
      </c>
      <c r="I1334" s="2">
        <f t="shared" si="20"/>
        <v>9.0909090909090912E-2</v>
      </c>
      <c r="J1334" s="2" t="s">
        <v>1892</v>
      </c>
      <c r="K1334" s="2">
        <v>1</v>
      </c>
      <c r="L1334" s="2">
        <v>0</v>
      </c>
      <c r="M1334" s="2">
        <v>0</v>
      </c>
      <c r="N1334" s="2" t="s">
        <v>1900</v>
      </c>
      <c r="O1334" s="2">
        <v>141544</v>
      </c>
      <c r="P1334" s="2" t="s">
        <v>1834</v>
      </c>
    </row>
    <row r="1335" spans="1:16">
      <c r="A1335" s="2">
        <v>1492</v>
      </c>
      <c r="B1335" s="2" t="s">
        <v>2896</v>
      </c>
      <c r="C1335" s="2">
        <v>74667479</v>
      </c>
      <c r="D1335" s="2">
        <v>74667563</v>
      </c>
      <c r="E1335" s="2">
        <v>1</v>
      </c>
      <c r="F1335" s="2">
        <v>0</v>
      </c>
      <c r="G1335" s="2">
        <v>11</v>
      </c>
      <c r="H1335" s="2">
        <v>1</v>
      </c>
      <c r="I1335" s="2">
        <f t="shared" si="20"/>
        <v>9.0909090909090912E-2</v>
      </c>
      <c r="J1335" s="2" t="s">
        <v>1892</v>
      </c>
      <c r="K1335" s="2">
        <v>1</v>
      </c>
      <c r="L1335" s="2">
        <v>0</v>
      </c>
      <c r="M1335" s="2">
        <v>0</v>
      </c>
      <c r="N1335" s="2" t="s">
        <v>1900</v>
      </c>
      <c r="O1335" s="2">
        <v>142475</v>
      </c>
      <c r="P1335" s="2" t="s">
        <v>2107</v>
      </c>
    </row>
    <row r="1336" spans="1:16">
      <c r="A1336" s="2">
        <v>2325</v>
      </c>
      <c r="B1336" s="2" t="s">
        <v>2895</v>
      </c>
      <c r="C1336" s="2">
        <v>90630090</v>
      </c>
      <c r="D1336" s="2">
        <v>90630166</v>
      </c>
      <c r="E1336" s="2">
        <v>1</v>
      </c>
      <c r="F1336" s="2">
        <v>0</v>
      </c>
      <c r="G1336" s="2">
        <v>11</v>
      </c>
      <c r="H1336" s="2">
        <v>1</v>
      </c>
      <c r="I1336" s="2">
        <f t="shared" si="20"/>
        <v>9.0909090909090912E-2</v>
      </c>
      <c r="J1336" s="2" t="s">
        <v>1892</v>
      </c>
      <c r="K1336" s="2">
        <v>0</v>
      </c>
      <c r="L1336" s="2">
        <v>1</v>
      </c>
      <c r="M1336" s="2">
        <v>0</v>
      </c>
      <c r="N1336" s="2" t="s">
        <v>1054</v>
      </c>
      <c r="O1336" s="2">
        <v>142938</v>
      </c>
      <c r="P1336" s="2" t="s">
        <v>1842</v>
      </c>
    </row>
    <row r="1337" spans="1:16">
      <c r="A1337" s="2">
        <v>2504</v>
      </c>
      <c r="B1337" s="2" t="s">
        <v>2897</v>
      </c>
      <c r="C1337" s="2">
        <v>123304595</v>
      </c>
      <c r="D1337" s="2">
        <v>123304689</v>
      </c>
      <c r="E1337" s="2">
        <v>1</v>
      </c>
      <c r="F1337" s="2">
        <v>0</v>
      </c>
      <c r="G1337" s="2">
        <v>12</v>
      </c>
      <c r="H1337" s="2">
        <v>1</v>
      </c>
      <c r="I1337" s="2">
        <f t="shared" si="20"/>
        <v>8.3333333333333329E-2</v>
      </c>
      <c r="J1337" s="2" t="s">
        <v>1892</v>
      </c>
      <c r="K1337" s="2">
        <v>1</v>
      </c>
      <c r="L1337" s="2">
        <v>0</v>
      </c>
      <c r="M1337" s="2">
        <v>0</v>
      </c>
      <c r="N1337" s="2" t="s">
        <v>1900</v>
      </c>
      <c r="O1337" s="2">
        <v>144982</v>
      </c>
      <c r="P1337" s="2" t="s">
        <v>1843</v>
      </c>
    </row>
    <row r="1338" spans="1:16">
      <c r="A1338" s="2">
        <v>2011</v>
      </c>
      <c r="B1338" s="2" t="s">
        <v>2901</v>
      </c>
      <c r="C1338" s="2">
        <v>12645770</v>
      </c>
      <c r="D1338" s="2">
        <v>12645845</v>
      </c>
      <c r="E1338" s="2">
        <v>1</v>
      </c>
      <c r="F1338" s="2">
        <v>0</v>
      </c>
      <c r="G1338" s="2">
        <v>13</v>
      </c>
      <c r="H1338" s="2">
        <v>1</v>
      </c>
      <c r="I1338" s="2">
        <f t="shared" si="20"/>
        <v>7.6923076923076927E-2</v>
      </c>
      <c r="J1338" s="2" t="s">
        <v>1892</v>
      </c>
      <c r="K1338" s="2">
        <v>1</v>
      </c>
      <c r="L1338" s="2">
        <v>0</v>
      </c>
      <c r="M1338" s="2">
        <v>0</v>
      </c>
      <c r="N1338" s="2" t="s">
        <v>1900</v>
      </c>
      <c r="O1338" s="2">
        <v>145482</v>
      </c>
      <c r="P1338" s="2" t="s">
        <v>1844</v>
      </c>
    </row>
    <row r="1339" spans="1:16">
      <c r="A1339" s="2">
        <v>431</v>
      </c>
      <c r="B1339" s="2" t="s">
        <v>2891</v>
      </c>
      <c r="C1339" s="2">
        <v>8395448</v>
      </c>
      <c r="D1339" s="2">
        <v>8395532</v>
      </c>
      <c r="E1339" s="2">
        <v>1</v>
      </c>
      <c r="F1339" s="2">
        <v>0</v>
      </c>
      <c r="G1339" s="2">
        <v>16</v>
      </c>
      <c r="H1339" s="2">
        <v>1</v>
      </c>
      <c r="I1339" s="2">
        <f t="shared" si="20"/>
        <v>6.25E-2</v>
      </c>
      <c r="J1339" s="2" t="s">
        <v>1892</v>
      </c>
      <c r="K1339" s="2">
        <v>0</v>
      </c>
      <c r="L1339" s="2">
        <v>1</v>
      </c>
      <c r="M1339" s="2">
        <v>0</v>
      </c>
      <c r="N1339" s="2" t="s">
        <v>1052</v>
      </c>
      <c r="O1339" s="2">
        <v>145494</v>
      </c>
      <c r="P1339" s="2" t="s">
        <v>1839</v>
      </c>
    </row>
    <row r="1340" spans="1:16">
      <c r="A1340" s="2">
        <v>1719</v>
      </c>
      <c r="B1340" s="2" t="s">
        <v>2894</v>
      </c>
      <c r="C1340" s="2">
        <v>51832239</v>
      </c>
      <c r="D1340" s="2">
        <v>51832281</v>
      </c>
      <c r="E1340" s="2">
        <v>1</v>
      </c>
      <c r="F1340" s="2">
        <v>0</v>
      </c>
      <c r="G1340" s="2">
        <v>7</v>
      </c>
      <c r="H1340" s="2">
        <v>0</v>
      </c>
      <c r="I1340" s="2">
        <f t="shared" si="20"/>
        <v>0</v>
      </c>
      <c r="J1340" s="2" t="s">
        <v>1892</v>
      </c>
      <c r="K1340" s="2">
        <v>0</v>
      </c>
      <c r="L1340" s="2">
        <v>1</v>
      </c>
      <c r="M1340" s="2">
        <v>0</v>
      </c>
      <c r="N1340" s="2" t="s">
        <v>1055</v>
      </c>
      <c r="O1340" s="2">
        <v>148335</v>
      </c>
      <c r="P1340" s="2" t="s">
        <v>1845</v>
      </c>
    </row>
    <row r="1341" spans="1:16">
      <c r="A1341" s="2">
        <v>2517</v>
      </c>
      <c r="B1341" s="2" t="s">
        <v>2904</v>
      </c>
      <c r="C1341" s="2">
        <v>42867558</v>
      </c>
      <c r="D1341" s="2">
        <v>42867600</v>
      </c>
      <c r="E1341" s="2">
        <v>1</v>
      </c>
      <c r="F1341" s="2">
        <v>0</v>
      </c>
      <c r="G1341" s="2">
        <v>6</v>
      </c>
      <c r="H1341" s="2">
        <v>0</v>
      </c>
      <c r="I1341" s="2">
        <f t="shared" si="20"/>
        <v>0</v>
      </c>
      <c r="J1341" s="2" t="s">
        <v>1892</v>
      </c>
      <c r="K1341" s="2">
        <v>0</v>
      </c>
      <c r="L1341" s="2">
        <v>1</v>
      </c>
      <c r="M1341" s="2">
        <v>0</v>
      </c>
      <c r="N1341" s="2" t="s">
        <v>1056</v>
      </c>
      <c r="O1341" s="2">
        <v>151340</v>
      </c>
      <c r="P1341" s="2" t="s">
        <v>1846</v>
      </c>
    </row>
    <row r="1342" spans="1:16">
      <c r="A1342" s="2">
        <v>305</v>
      </c>
      <c r="B1342" s="2" t="s">
        <v>2904</v>
      </c>
      <c r="C1342" s="2">
        <v>58694534</v>
      </c>
      <c r="D1342" s="2">
        <v>58694578</v>
      </c>
      <c r="E1342" s="2">
        <v>1</v>
      </c>
      <c r="F1342" s="2">
        <v>0</v>
      </c>
      <c r="G1342" s="2">
        <v>8</v>
      </c>
      <c r="H1342" s="2">
        <v>0</v>
      </c>
      <c r="I1342" s="2">
        <f t="shared" si="20"/>
        <v>0</v>
      </c>
      <c r="J1342" s="2" t="s">
        <v>1892</v>
      </c>
      <c r="K1342" s="2">
        <v>0</v>
      </c>
      <c r="L1342" s="2">
        <v>1</v>
      </c>
      <c r="M1342" s="2">
        <v>0</v>
      </c>
      <c r="N1342" s="2" t="s">
        <v>1057</v>
      </c>
      <c r="O1342" s="2">
        <v>151612</v>
      </c>
      <c r="P1342" s="2" t="s">
        <v>1847</v>
      </c>
    </row>
    <row r="1343" spans="1:16">
      <c r="A1343" s="2">
        <v>430</v>
      </c>
      <c r="B1343" s="2" t="s">
        <v>2889</v>
      </c>
      <c r="C1343" s="2">
        <v>43395887</v>
      </c>
      <c r="D1343" s="2">
        <v>43395929</v>
      </c>
      <c r="E1343" s="2">
        <v>1</v>
      </c>
      <c r="F1343" s="2">
        <v>0</v>
      </c>
      <c r="G1343" s="2">
        <v>7</v>
      </c>
      <c r="H1343" s="2">
        <v>0</v>
      </c>
      <c r="I1343" s="2">
        <f t="shared" si="20"/>
        <v>0</v>
      </c>
      <c r="J1343" s="2" t="s">
        <v>1892</v>
      </c>
      <c r="K1343" s="2">
        <v>0</v>
      </c>
      <c r="L1343" s="2">
        <v>1</v>
      </c>
      <c r="M1343" s="2">
        <v>0</v>
      </c>
      <c r="N1343" s="2" t="s">
        <v>1058</v>
      </c>
      <c r="O1343" s="2">
        <v>153329</v>
      </c>
      <c r="P1343" s="2" t="s">
        <v>1848</v>
      </c>
    </row>
    <row r="1344" spans="1:16">
      <c r="A1344" s="2">
        <v>1395</v>
      </c>
      <c r="B1344" s="2" t="s">
        <v>2904</v>
      </c>
      <c r="C1344" s="2">
        <v>96828596</v>
      </c>
      <c r="D1344" s="2">
        <v>96828664</v>
      </c>
      <c r="E1344" s="2">
        <v>1</v>
      </c>
      <c r="F1344" s="2">
        <v>0</v>
      </c>
      <c r="G1344" s="2">
        <v>9</v>
      </c>
      <c r="H1344" s="2">
        <v>0</v>
      </c>
      <c r="I1344" s="2">
        <f t="shared" si="20"/>
        <v>0</v>
      </c>
      <c r="J1344" s="2" t="s">
        <v>1892</v>
      </c>
      <c r="K1344" s="2">
        <v>0</v>
      </c>
      <c r="L1344" s="2">
        <v>1</v>
      </c>
      <c r="M1344" s="2">
        <v>0</v>
      </c>
      <c r="N1344" s="2" t="s">
        <v>1059</v>
      </c>
      <c r="O1344" s="2">
        <v>154211</v>
      </c>
      <c r="P1344" s="2" t="s">
        <v>1849</v>
      </c>
    </row>
    <row r="1345" spans="1:16">
      <c r="A1345" s="2">
        <v>2035</v>
      </c>
      <c r="B1345" s="2" t="s">
        <v>2903</v>
      </c>
      <c r="C1345" s="2">
        <v>875988</v>
      </c>
      <c r="D1345" s="2">
        <v>876030</v>
      </c>
      <c r="E1345" s="2">
        <v>1</v>
      </c>
      <c r="F1345" s="2">
        <v>0</v>
      </c>
      <c r="G1345" s="2">
        <v>6</v>
      </c>
      <c r="H1345" s="2">
        <v>0</v>
      </c>
      <c r="I1345" s="2">
        <f t="shared" si="20"/>
        <v>0</v>
      </c>
      <c r="J1345" s="2" t="s">
        <v>1892</v>
      </c>
      <c r="K1345" s="2">
        <v>0</v>
      </c>
      <c r="L1345" s="2">
        <v>1</v>
      </c>
      <c r="M1345" s="2">
        <v>0</v>
      </c>
      <c r="N1345" s="2" t="s">
        <v>1060</v>
      </c>
      <c r="O1345" s="2">
        <v>159345</v>
      </c>
      <c r="P1345" s="2" t="s">
        <v>1850</v>
      </c>
    </row>
    <row r="1346" spans="1:16">
      <c r="A1346" s="2">
        <v>1918</v>
      </c>
      <c r="B1346" s="2" t="s">
        <v>2896</v>
      </c>
      <c r="C1346" s="2">
        <v>47289581</v>
      </c>
      <c r="D1346" s="2">
        <v>47289623</v>
      </c>
      <c r="E1346" s="2">
        <v>1</v>
      </c>
      <c r="F1346" s="2">
        <v>0</v>
      </c>
      <c r="G1346" s="2">
        <v>7</v>
      </c>
      <c r="H1346" s="2">
        <v>0</v>
      </c>
      <c r="I1346" s="2">
        <f t="shared" si="20"/>
        <v>0</v>
      </c>
      <c r="J1346" s="2" t="s">
        <v>1892</v>
      </c>
      <c r="K1346" s="2">
        <v>1</v>
      </c>
      <c r="L1346" s="2">
        <v>0</v>
      </c>
      <c r="M1346" s="2">
        <v>0</v>
      </c>
      <c r="N1346" s="2" t="s">
        <v>1900</v>
      </c>
      <c r="O1346" s="2">
        <v>160612</v>
      </c>
      <c r="P1346" s="2" t="s">
        <v>1851</v>
      </c>
    </row>
    <row r="1347" spans="1:16">
      <c r="A1347" s="2">
        <v>1919</v>
      </c>
      <c r="B1347" s="2" t="s">
        <v>2896</v>
      </c>
      <c r="C1347" s="2">
        <v>235244620</v>
      </c>
      <c r="D1347" s="2">
        <v>235244673</v>
      </c>
      <c r="E1347" s="2">
        <v>1</v>
      </c>
      <c r="F1347" s="2">
        <v>0</v>
      </c>
      <c r="G1347" s="2">
        <v>8</v>
      </c>
      <c r="H1347" s="2">
        <v>0</v>
      </c>
      <c r="I1347" s="2">
        <f t="shared" si="20"/>
        <v>0</v>
      </c>
      <c r="J1347" s="2" t="s">
        <v>1892</v>
      </c>
      <c r="K1347" s="2">
        <v>1</v>
      </c>
      <c r="L1347" s="2">
        <v>0</v>
      </c>
      <c r="M1347" s="2">
        <v>0</v>
      </c>
      <c r="N1347" s="2" t="s">
        <v>1900</v>
      </c>
      <c r="O1347" s="2">
        <v>160713</v>
      </c>
      <c r="P1347" s="2" t="s">
        <v>1851</v>
      </c>
    </row>
    <row r="1348" spans="1:16">
      <c r="A1348" s="2">
        <v>1629</v>
      </c>
      <c r="B1348" s="2" t="s">
        <v>2903</v>
      </c>
      <c r="C1348" s="2">
        <v>86665284</v>
      </c>
      <c r="D1348" s="2">
        <v>86665326</v>
      </c>
      <c r="E1348" s="2">
        <v>1</v>
      </c>
      <c r="F1348" s="2">
        <v>0</v>
      </c>
      <c r="G1348" s="2">
        <v>7</v>
      </c>
      <c r="H1348" s="2">
        <v>0</v>
      </c>
      <c r="I1348" s="2">
        <f t="shared" si="20"/>
        <v>0</v>
      </c>
      <c r="J1348" s="2" t="s">
        <v>1892</v>
      </c>
      <c r="K1348" s="2">
        <v>1</v>
      </c>
      <c r="L1348" s="2">
        <v>0</v>
      </c>
      <c r="M1348" s="2">
        <v>0</v>
      </c>
      <c r="N1348" s="2" t="s">
        <v>1900</v>
      </c>
      <c r="O1348" s="2">
        <v>161046</v>
      </c>
      <c r="P1348" s="2" t="s">
        <v>2058</v>
      </c>
    </row>
    <row r="1349" spans="1:16">
      <c r="A1349" s="2">
        <v>737</v>
      </c>
      <c r="B1349" s="2" t="s">
        <v>2903</v>
      </c>
      <c r="C1349" s="2">
        <v>2069984</v>
      </c>
      <c r="D1349" s="2">
        <v>2070038</v>
      </c>
      <c r="E1349" s="2">
        <v>1</v>
      </c>
      <c r="F1349" s="2">
        <v>0</v>
      </c>
      <c r="G1349" s="2">
        <v>8</v>
      </c>
      <c r="H1349" s="2">
        <v>0</v>
      </c>
      <c r="I1349" s="2">
        <f t="shared" si="20"/>
        <v>0</v>
      </c>
      <c r="J1349" s="2" t="s">
        <v>1892</v>
      </c>
      <c r="K1349" s="2">
        <v>1</v>
      </c>
      <c r="L1349" s="2">
        <v>0</v>
      </c>
      <c r="M1349" s="2">
        <v>0</v>
      </c>
      <c r="N1349" s="2" t="s">
        <v>1900</v>
      </c>
      <c r="O1349" s="2">
        <v>164100</v>
      </c>
      <c r="P1349" s="2" t="s">
        <v>1852</v>
      </c>
    </row>
    <row r="1350" spans="1:16">
      <c r="A1350" s="2">
        <v>681</v>
      </c>
      <c r="B1350" s="2" t="s">
        <v>2903</v>
      </c>
      <c r="C1350" s="2">
        <v>67899204</v>
      </c>
      <c r="D1350" s="2">
        <v>67899301</v>
      </c>
      <c r="E1350" s="2">
        <v>1</v>
      </c>
      <c r="F1350" s="2">
        <v>0</v>
      </c>
      <c r="G1350" s="2">
        <v>10</v>
      </c>
      <c r="H1350" s="2">
        <v>0</v>
      </c>
      <c r="I1350" s="2">
        <f t="shared" ref="I1350:I1402" si="21">H1350/G1350</f>
        <v>0</v>
      </c>
      <c r="J1350" s="2" t="s">
        <v>1892</v>
      </c>
      <c r="K1350" s="2">
        <v>0</v>
      </c>
      <c r="L1350" s="2">
        <v>1</v>
      </c>
      <c r="M1350" s="2">
        <v>0</v>
      </c>
      <c r="N1350" s="2" t="s">
        <v>1061</v>
      </c>
      <c r="O1350" s="2">
        <v>165009</v>
      </c>
      <c r="P1350" s="2" t="s">
        <v>1853</v>
      </c>
    </row>
    <row r="1351" spans="1:16">
      <c r="A1351" s="2">
        <v>2592</v>
      </c>
      <c r="B1351" s="2" t="s">
        <v>2896</v>
      </c>
      <c r="C1351" s="2">
        <v>174862132</v>
      </c>
      <c r="D1351" s="2">
        <v>174862191</v>
      </c>
      <c r="E1351" s="2">
        <v>1</v>
      </c>
      <c r="F1351" s="2">
        <v>0</v>
      </c>
      <c r="G1351" s="2">
        <v>9</v>
      </c>
      <c r="H1351" s="2">
        <v>0</v>
      </c>
      <c r="I1351" s="2">
        <f t="shared" si="21"/>
        <v>0</v>
      </c>
      <c r="J1351" s="2" t="s">
        <v>1892</v>
      </c>
      <c r="K1351" s="2">
        <v>1</v>
      </c>
      <c r="L1351" s="2">
        <v>0</v>
      </c>
      <c r="M1351" s="2">
        <v>0</v>
      </c>
      <c r="N1351" s="2" t="s">
        <v>1900</v>
      </c>
      <c r="O1351" s="2">
        <v>169822</v>
      </c>
      <c r="P1351" s="2" t="s">
        <v>1854</v>
      </c>
    </row>
    <row r="1352" spans="1:16">
      <c r="A1352" s="2">
        <v>1041</v>
      </c>
      <c r="B1352" s="2" t="s">
        <v>2896</v>
      </c>
      <c r="C1352" s="2">
        <v>26241011</v>
      </c>
      <c r="D1352" s="2">
        <v>26241074</v>
      </c>
      <c r="E1352" s="2">
        <v>1</v>
      </c>
      <c r="F1352" s="2">
        <v>0</v>
      </c>
      <c r="G1352" s="2">
        <v>10</v>
      </c>
      <c r="H1352" s="2">
        <v>0</v>
      </c>
      <c r="I1352" s="2">
        <f t="shared" si="21"/>
        <v>0</v>
      </c>
      <c r="J1352" s="2" t="s">
        <v>1892</v>
      </c>
      <c r="K1352" s="2">
        <v>1</v>
      </c>
      <c r="L1352" s="2">
        <v>0</v>
      </c>
      <c r="M1352" s="2">
        <v>0</v>
      </c>
      <c r="N1352" s="2" t="s">
        <v>1900</v>
      </c>
      <c r="O1352" s="2">
        <v>172832</v>
      </c>
      <c r="P1352" s="2" t="s">
        <v>2017</v>
      </c>
    </row>
    <row r="1353" spans="1:16">
      <c r="A1353" s="2">
        <v>889</v>
      </c>
      <c r="B1353" s="2" t="s">
        <v>2891</v>
      </c>
      <c r="C1353" s="2">
        <v>46912778</v>
      </c>
      <c r="D1353" s="2">
        <v>46912820</v>
      </c>
      <c r="E1353" s="2">
        <v>1</v>
      </c>
      <c r="F1353" s="2">
        <v>0</v>
      </c>
      <c r="G1353" s="2">
        <v>7</v>
      </c>
      <c r="H1353" s="2">
        <v>0</v>
      </c>
      <c r="I1353" s="2">
        <f t="shared" si="21"/>
        <v>0</v>
      </c>
      <c r="J1353" s="2" t="s">
        <v>1892</v>
      </c>
      <c r="K1353" s="2">
        <v>1</v>
      </c>
      <c r="L1353" s="2">
        <v>0</v>
      </c>
      <c r="M1353" s="2">
        <v>0</v>
      </c>
      <c r="N1353" s="2" t="s">
        <v>1900</v>
      </c>
      <c r="O1353" s="2">
        <v>175131</v>
      </c>
      <c r="P1353" s="2" t="s">
        <v>1855</v>
      </c>
    </row>
    <row r="1354" spans="1:16">
      <c r="A1354" s="2">
        <v>1502</v>
      </c>
      <c r="B1354" s="2" t="s">
        <v>2902</v>
      </c>
      <c r="C1354" s="2">
        <v>36371805</v>
      </c>
      <c r="D1354" s="2">
        <v>36371877</v>
      </c>
      <c r="E1354" s="2">
        <v>1</v>
      </c>
      <c r="F1354" s="2">
        <v>0</v>
      </c>
      <c r="G1354" s="2">
        <v>8</v>
      </c>
      <c r="H1354" s="2">
        <v>0</v>
      </c>
      <c r="I1354" s="2">
        <f t="shared" si="21"/>
        <v>0</v>
      </c>
      <c r="J1354" s="2" t="s">
        <v>1892</v>
      </c>
      <c r="K1354" s="2">
        <v>0</v>
      </c>
      <c r="L1354" s="2">
        <v>1</v>
      </c>
      <c r="M1354" s="2">
        <v>0</v>
      </c>
      <c r="N1354" s="2" t="s">
        <v>1141</v>
      </c>
      <c r="O1354" s="2">
        <v>175170</v>
      </c>
      <c r="P1354" s="2" t="s">
        <v>1947</v>
      </c>
    </row>
    <row r="1355" spans="1:16">
      <c r="A1355" s="2">
        <v>2071</v>
      </c>
      <c r="B1355" s="2" t="s">
        <v>2899</v>
      </c>
      <c r="C1355" s="2">
        <v>75426514</v>
      </c>
      <c r="D1355" s="2">
        <v>75426556</v>
      </c>
      <c r="E1355" s="2">
        <v>1</v>
      </c>
      <c r="F1355" s="2">
        <v>0</v>
      </c>
      <c r="G1355" s="2">
        <v>7</v>
      </c>
      <c r="H1355" s="2">
        <v>0</v>
      </c>
      <c r="I1355" s="2">
        <f t="shared" si="21"/>
        <v>0</v>
      </c>
      <c r="J1355" s="2" t="s">
        <v>1892</v>
      </c>
      <c r="K1355" s="2">
        <v>1</v>
      </c>
      <c r="L1355" s="2">
        <v>0</v>
      </c>
      <c r="M1355" s="2">
        <v>0</v>
      </c>
      <c r="N1355" s="2" t="s">
        <v>1900</v>
      </c>
      <c r="O1355" s="2">
        <v>179215</v>
      </c>
      <c r="P1355" s="2" t="s">
        <v>1856</v>
      </c>
    </row>
    <row r="1356" spans="1:16">
      <c r="A1356" s="2">
        <v>1491</v>
      </c>
      <c r="B1356" s="2" t="s">
        <v>2897</v>
      </c>
      <c r="C1356" s="2">
        <v>155953087</v>
      </c>
      <c r="D1356" s="2">
        <v>155953129</v>
      </c>
      <c r="E1356" s="2">
        <v>1</v>
      </c>
      <c r="F1356" s="2">
        <v>0</v>
      </c>
      <c r="G1356" s="2">
        <v>7</v>
      </c>
      <c r="H1356" s="2">
        <v>0</v>
      </c>
      <c r="I1356" s="2">
        <f t="shared" si="21"/>
        <v>0</v>
      </c>
      <c r="J1356" s="2" t="s">
        <v>1892</v>
      </c>
      <c r="K1356" s="2">
        <v>1</v>
      </c>
      <c r="L1356" s="2">
        <v>0</v>
      </c>
      <c r="M1356" s="2">
        <v>0</v>
      </c>
      <c r="N1356" s="2" t="s">
        <v>1900</v>
      </c>
      <c r="O1356" s="2">
        <v>179820</v>
      </c>
      <c r="P1356" s="2" t="s">
        <v>2107</v>
      </c>
    </row>
    <row r="1357" spans="1:16">
      <c r="A1357" s="2">
        <v>1490</v>
      </c>
      <c r="B1357" s="2" t="s">
        <v>2889</v>
      </c>
      <c r="C1357" s="2">
        <v>74230516</v>
      </c>
      <c r="D1357" s="2">
        <v>74230577</v>
      </c>
      <c r="E1357" s="2">
        <v>1</v>
      </c>
      <c r="F1357" s="2">
        <v>0</v>
      </c>
      <c r="G1357" s="2">
        <v>8</v>
      </c>
      <c r="H1357" s="2">
        <v>0</v>
      </c>
      <c r="I1357" s="2">
        <f t="shared" si="21"/>
        <v>0</v>
      </c>
      <c r="J1357" s="2" t="s">
        <v>1892</v>
      </c>
      <c r="K1357" s="2">
        <v>1</v>
      </c>
      <c r="L1357" s="2">
        <v>0</v>
      </c>
      <c r="M1357" s="2">
        <v>0</v>
      </c>
      <c r="N1357" s="2" t="s">
        <v>1900</v>
      </c>
      <c r="O1357" s="2">
        <v>179923</v>
      </c>
      <c r="P1357" s="2" t="s">
        <v>2107</v>
      </c>
    </row>
    <row r="1358" spans="1:16">
      <c r="A1358" s="2">
        <v>2169</v>
      </c>
      <c r="B1358" s="2" t="s">
        <v>2897</v>
      </c>
      <c r="C1358" s="2">
        <v>52029894</v>
      </c>
      <c r="D1358" s="2">
        <v>52029936</v>
      </c>
      <c r="E1358" s="2">
        <v>1</v>
      </c>
      <c r="F1358" s="2">
        <v>0</v>
      </c>
      <c r="G1358" s="2">
        <v>7</v>
      </c>
      <c r="H1358" s="2">
        <v>0</v>
      </c>
      <c r="I1358" s="2">
        <f t="shared" si="21"/>
        <v>0</v>
      </c>
      <c r="J1358" s="2" t="s">
        <v>1892</v>
      </c>
      <c r="K1358" s="2">
        <v>0</v>
      </c>
      <c r="L1358" s="2">
        <v>1</v>
      </c>
      <c r="M1358" s="2">
        <v>0</v>
      </c>
      <c r="N1358" s="2" t="s">
        <v>1062</v>
      </c>
      <c r="O1358" s="2">
        <v>183729</v>
      </c>
      <c r="P1358" s="2" t="s">
        <v>1857</v>
      </c>
    </row>
    <row r="1359" spans="1:16">
      <c r="A1359" s="2">
        <v>2502</v>
      </c>
      <c r="B1359" s="2" t="s">
        <v>2899</v>
      </c>
      <c r="C1359" s="2">
        <v>4871293</v>
      </c>
      <c r="D1359" s="2">
        <v>4871335</v>
      </c>
      <c r="E1359" s="2">
        <v>1</v>
      </c>
      <c r="F1359" s="2">
        <v>0</v>
      </c>
      <c r="G1359" s="2">
        <v>7</v>
      </c>
      <c r="H1359" s="2">
        <v>0</v>
      </c>
      <c r="I1359" s="2">
        <f t="shared" si="21"/>
        <v>0</v>
      </c>
      <c r="J1359" s="2" t="s">
        <v>1892</v>
      </c>
      <c r="K1359" s="2">
        <v>1</v>
      </c>
      <c r="L1359" s="2">
        <v>0</v>
      </c>
      <c r="M1359" s="2">
        <v>0</v>
      </c>
      <c r="N1359" s="2" t="s">
        <v>1900</v>
      </c>
      <c r="O1359" s="2">
        <v>183803</v>
      </c>
      <c r="P1359" s="2" t="s">
        <v>1858</v>
      </c>
    </row>
    <row r="1360" spans="1:16">
      <c r="A1360" s="2">
        <v>2168</v>
      </c>
      <c r="B1360" s="2" t="s">
        <v>2894</v>
      </c>
      <c r="C1360" s="2">
        <v>59682289</v>
      </c>
      <c r="D1360" s="2">
        <v>59682331</v>
      </c>
      <c r="E1360" s="2">
        <v>1</v>
      </c>
      <c r="F1360" s="2">
        <v>0</v>
      </c>
      <c r="G1360" s="2">
        <v>7</v>
      </c>
      <c r="H1360" s="2">
        <v>0</v>
      </c>
      <c r="I1360" s="2">
        <f t="shared" si="21"/>
        <v>0</v>
      </c>
      <c r="J1360" s="2" t="s">
        <v>1892</v>
      </c>
      <c r="K1360" s="2">
        <v>0</v>
      </c>
      <c r="L1360" s="2">
        <v>1</v>
      </c>
      <c r="M1360" s="2">
        <v>0</v>
      </c>
      <c r="N1360" s="2" t="s">
        <v>1062</v>
      </c>
      <c r="O1360" s="2">
        <v>183873</v>
      </c>
      <c r="P1360" s="2" t="s">
        <v>1857</v>
      </c>
    </row>
    <row r="1361" spans="1:16">
      <c r="A1361" s="2">
        <v>2618</v>
      </c>
      <c r="B1361" s="2" t="s">
        <v>2888</v>
      </c>
      <c r="C1361" s="2">
        <v>44506108</v>
      </c>
      <c r="D1361" s="2">
        <v>44506150</v>
      </c>
      <c r="E1361" s="2">
        <v>1</v>
      </c>
      <c r="F1361" s="2">
        <v>0</v>
      </c>
      <c r="G1361" s="2">
        <v>7</v>
      </c>
      <c r="H1361" s="2">
        <v>0</v>
      </c>
      <c r="I1361" s="2">
        <f t="shared" si="21"/>
        <v>0</v>
      </c>
      <c r="J1361" s="2" t="s">
        <v>1892</v>
      </c>
      <c r="K1361" s="2">
        <v>1</v>
      </c>
      <c r="L1361" s="2">
        <v>0</v>
      </c>
      <c r="M1361" s="2">
        <v>0</v>
      </c>
      <c r="N1361" s="2" t="s">
        <v>1900</v>
      </c>
      <c r="O1361" s="2">
        <v>183963</v>
      </c>
      <c r="P1361" s="2" t="s">
        <v>1859</v>
      </c>
    </row>
    <row r="1362" spans="1:16">
      <c r="A1362" s="2">
        <v>139</v>
      </c>
      <c r="B1362" s="2" t="s">
        <v>2888</v>
      </c>
      <c r="C1362" s="2">
        <v>91509980</v>
      </c>
      <c r="D1362" s="2">
        <v>91510031</v>
      </c>
      <c r="E1362" s="2">
        <v>1</v>
      </c>
      <c r="F1362" s="2">
        <v>0</v>
      </c>
      <c r="G1362" s="2">
        <v>8</v>
      </c>
      <c r="H1362" s="2">
        <v>0</v>
      </c>
      <c r="I1362" s="2">
        <f t="shared" si="21"/>
        <v>0</v>
      </c>
      <c r="J1362" s="2" t="s">
        <v>1892</v>
      </c>
      <c r="K1362" s="2">
        <v>0</v>
      </c>
      <c r="L1362" s="2">
        <v>1</v>
      </c>
      <c r="M1362" s="2">
        <v>0</v>
      </c>
      <c r="N1362" s="2" t="s">
        <v>1063</v>
      </c>
      <c r="O1362" s="2">
        <v>192582</v>
      </c>
      <c r="P1362" s="2" t="s">
        <v>2052</v>
      </c>
    </row>
    <row r="1363" spans="1:16">
      <c r="A1363" s="2">
        <v>287</v>
      </c>
      <c r="B1363" s="2" t="s">
        <v>2887</v>
      </c>
      <c r="C1363" s="2">
        <v>112258336</v>
      </c>
      <c r="D1363" s="2">
        <v>112258420</v>
      </c>
      <c r="E1363" s="2">
        <v>1</v>
      </c>
      <c r="F1363" s="2">
        <v>0</v>
      </c>
      <c r="G1363" s="2">
        <v>10</v>
      </c>
      <c r="H1363" s="2">
        <v>0</v>
      </c>
      <c r="I1363" s="2">
        <f t="shared" si="21"/>
        <v>0</v>
      </c>
      <c r="J1363" s="2" t="s">
        <v>1892</v>
      </c>
      <c r="K1363" s="2">
        <v>0</v>
      </c>
      <c r="L1363" s="2">
        <v>1</v>
      </c>
      <c r="M1363" s="2">
        <v>0</v>
      </c>
      <c r="N1363" s="2" t="s">
        <v>1064</v>
      </c>
      <c r="O1363" s="2">
        <v>193833</v>
      </c>
      <c r="P1363" s="2" t="s">
        <v>1860</v>
      </c>
    </row>
    <row r="1364" spans="1:16">
      <c r="A1364" s="2">
        <v>283</v>
      </c>
      <c r="B1364" s="2" t="s">
        <v>2893</v>
      </c>
      <c r="C1364" s="2">
        <v>127930040</v>
      </c>
      <c r="D1364" s="2">
        <v>127930082</v>
      </c>
      <c r="E1364" s="2">
        <v>1</v>
      </c>
      <c r="F1364" s="2">
        <v>0</v>
      </c>
      <c r="G1364" s="2">
        <v>7</v>
      </c>
      <c r="H1364" s="2">
        <v>0</v>
      </c>
      <c r="I1364" s="2">
        <f t="shared" si="21"/>
        <v>0</v>
      </c>
      <c r="J1364" s="2" t="s">
        <v>1892</v>
      </c>
      <c r="K1364" s="2">
        <v>1</v>
      </c>
      <c r="L1364" s="2">
        <v>0</v>
      </c>
      <c r="M1364" s="2">
        <v>0</v>
      </c>
      <c r="N1364" s="2" t="s">
        <v>1900</v>
      </c>
      <c r="O1364" s="2">
        <v>197936</v>
      </c>
      <c r="P1364" s="2" t="s">
        <v>1840</v>
      </c>
    </row>
    <row r="1365" spans="1:16">
      <c r="A1365" s="2">
        <v>1859</v>
      </c>
      <c r="B1365" s="2" t="s">
        <v>2893</v>
      </c>
      <c r="C1365" s="2">
        <v>26339810</v>
      </c>
      <c r="D1365" s="2">
        <v>26339887</v>
      </c>
      <c r="E1365" s="2">
        <v>1</v>
      </c>
      <c r="F1365" s="2">
        <v>0</v>
      </c>
      <c r="G1365" s="2">
        <v>8</v>
      </c>
      <c r="H1365" s="2">
        <v>0</v>
      </c>
      <c r="I1365" s="2">
        <f t="shared" si="21"/>
        <v>0</v>
      </c>
      <c r="J1365" s="2" t="s">
        <v>1892</v>
      </c>
      <c r="K1365" s="2">
        <v>1</v>
      </c>
      <c r="L1365" s="2">
        <v>0</v>
      </c>
      <c r="M1365" s="2">
        <v>0</v>
      </c>
      <c r="N1365" s="2" t="s">
        <v>1900</v>
      </c>
      <c r="O1365" s="2">
        <v>203609</v>
      </c>
      <c r="P1365" s="2" t="s">
        <v>2204</v>
      </c>
    </row>
    <row r="1366" spans="1:16">
      <c r="A1366" s="2">
        <v>1628</v>
      </c>
      <c r="B1366" s="2" t="s">
        <v>2899</v>
      </c>
      <c r="C1366" s="2">
        <v>16226181</v>
      </c>
      <c r="D1366" s="2">
        <v>16226223</v>
      </c>
      <c r="E1366" s="2">
        <v>1</v>
      </c>
      <c r="F1366" s="2">
        <v>0</v>
      </c>
      <c r="G1366" s="2">
        <v>7</v>
      </c>
      <c r="H1366" s="2">
        <v>0</v>
      </c>
      <c r="I1366" s="2">
        <f t="shared" si="21"/>
        <v>0</v>
      </c>
      <c r="J1366" s="2" t="s">
        <v>1892</v>
      </c>
      <c r="K1366" s="2">
        <v>1</v>
      </c>
      <c r="L1366" s="2">
        <v>0</v>
      </c>
      <c r="M1366" s="2">
        <v>0</v>
      </c>
      <c r="N1366" s="2" t="s">
        <v>1900</v>
      </c>
      <c r="O1366" s="2">
        <v>207616</v>
      </c>
      <c r="P1366" s="2" t="s">
        <v>1861</v>
      </c>
    </row>
    <row r="1367" spans="1:16">
      <c r="A1367" s="2">
        <v>1259</v>
      </c>
      <c r="B1367" s="2" t="s">
        <v>2887</v>
      </c>
      <c r="C1367" s="2">
        <v>21789608</v>
      </c>
      <c r="D1367" s="2">
        <v>21789650</v>
      </c>
      <c r="E1367" s="2">
        <v>1</v>
      </c>
      <c r="F1367" s="2">
        <v>0</v>
      </c>
      <c r="G1367" s="2">
        <v>7</v>
      </c>
      <c r="H1367" s="2">
        <v>0</v>
      </c>
      <c r="I1367" s="2">
        <f t="shared" si="21"/>
        <v>0</v>
      </c>
      <c r="J1367" s="2" t="s">
        <v>1892</v>
      </c>
      <c r="K1367" s="2">
        <v>1</v>
      </c>
      <c r="L1367" s="2">
        <v>0</v>
      </c>
      <c r="M1367" s="2">
        <v>0</v>
      </c>
      <c r="N1367" s="2" t="s">
        <v>1900</v>
      </c>
      <c r="O1367" s="2">
        <v>208167</v>
      </c>
      <c r="P1367" s="2" t="s">
        <v>1862</v>
      </c>
    </row>
    <row r="1368" spans="1:16">
      <c r="A1368" s="2">
        <v>321</v>
      </c>
      <c r="B1368" s="2" t="s">
        <v>2897</v>
      </c>
      <c r="C1368" s="2">
        <v>112358622</v>
      </c>
      <c r="D1368" s="2">
        <v>112358664</v>
      </c>
      <c r="E1368" s="2">
        <v>1</v>
      </c>
      <c r="F1368" s="2">
        <v>0</v>
      </c>
      <c r="G1368" s="2">
        <v>7</v>
      </c>
      <c r="H1368" s="2">
        <v>0</v>
      </c>
      <c r="I1368" s="2">
        <f t="shared" si="21"/>
        <v>0</v>
      </c>
      <c r="J1368" s="2" t="s">
        <v>1892</v>
      </c>
      <c r="K1368" s="2">
        <v>1</v>
      </c>
      <c r="L1368" s="2">
        <v>0</v>
      </c>
      <c r="M1368" s="2">
        <v>0</v>
      </c>
      <c r="N1368" s="2" t="s">
        <v>1900</v>
      </c>
      <c r="O1368" s="2">
        <v>210881</v>
      </c>
      <c r="P1368" s="2" t="s">
        <v>1863</v>
      </c>
    </row>
    <row r="1369" spans="1:16">
      <c r="A1369" s="2">
        <v>815</v>
      </c>
      <c r="B1369" s="2" t="s">
        <v>2887</v>
      </c>
      <c r="C1369" s="2">
        <v>108320428</v>
      </c>
      <c r="D1369" s="2">
        <v>108320470</v>
      </c>
      <c r="E1369" s="2">
        <v>1</v>
      </c>
      <c r="F1369" s="2">
        <v>0</v>
      </c>
      <c r="G1369" s="2">
        <v>7</v>
      </c>
      <c r="H1369" s="2">
        <v>0</v>
      </c>
      <c r="I1369" s="2">
        <f t="shared" si="21"/>
        <v>0</v>
      </c>
      <c r="J1369" s="2" t="s">
        <v>1892</v>
      </c>
      <c r="K1369" s="2">
        <v>0</v>
      </c>
      <c r="L1369" s="2">
        <v>1</v>
      </c>
      <c r="M1369" s="2">
        <v>0</v>
      </c>
      <c r="N1369" s="2" t="s">
        <v>1065</v>
      </c>
      <c r="O1369" s="2">
        <v>215842</v>
      </c>
      <c r="P1369" s="2" t="s">
        <v>2847</v>
      </c>
    </row>
    <row r="1370" spans="1:16">
      <c r="A1370" s="2">
        <v>117</v>
      </c>
      <c r="B1370" s="2" t="s">
        <v>2897</v>
      </c>
      <c r="C1370" s="2">
        <v>185625297</v>
      </c>
      <c r="D1370" s="2">
        <v>185625343</v>
      </c>
      <c r="E1370" s="2">
        <v>1</v>
      </c>
      <c r="F1370" s="2">
        <v>0</v>
      </c>
      <c r="G1370" s="2">
        <v>8</v>
      </c>
      <c r="H1370" s="2">
        <v>0</v>
      </c>
      <c r="I1370" s="2">
        <f t="shared" si="21"/>
        <v>0</v>
      </c>
      <c r="J1370" s="2" t="s">
        <v>1892</v>
      </c>
      <c r="K1370" s="2">
        <v>1</v>
      </c>
      <c r="L1370" s="2">
        <v>0</v>
      </c>
      <c r="M1370" s="2">
        <v>0</v>
      </c>
      <c r="N1370" s="2" t="s">
        <v>1900</v>
      </c>
      <c r="O1370" s="2">
        <v>217960</v>
      </c>
      <c r="P1370" s="2" t="s">
        <v>1864</v>
      </c>
    </row>
    <row r="1371" spans="1:16">
      <c r="A1371" s="2">
        <v>667</v>
      </c>
      <c r="B1371" s="2" t="s">
        <v>2887</v>
      </c>
      <c r="C1371" s="2">
        <v>89623095</v>
      </c>
      <c r="D1371" s="2">
        <v>89623137</v>
      </c>
      <c r="E1371" s="2">
        <v>1</v>
      </c>
      <c r="F1371" s="2">
        <v>0</v>
      </c>
      <c r="G1371" s="2">
        <v>7</v>
      </c>
      <c r="H1371" s="2">
        <v>0</v>
      </c>
      <c r="I1371" s="2">
        <f t="shared" si="21"/>
        <v>0</v>
      </c>
      <c r="J1371" s="2" t="s">
        <v>1892</v>
      </c>
      <c r="K1371" s="2">
        <v>1</v>
      </c>
      <c r="L1371" s="2">
        <v>0</v>
      </c>
      <c r="M1371" s="2">
        <v>0</v>
      </c>
      <c r="N1371" s="2" t="s">
        <v>1900</v>
      </c>
      <c r="O1371" s="2">
        <v>219331</v>
      </c>
      <c r="P1371" s="2" t="s">
        <v>2099</v>
      </c>
    </row>
    <row r="1372" spans="1:16">
      <c r="A1372" s="2">
        <v>666</v>
      </c>
      <c r="B1372" s="2" t="s">
        <v>2905</v>
      </c>
      <c r="C1372" s="2">
        <v>94445592</v>
      </c>
      <c r="D1372" s="2">
        <v>94445634</v>
      </c>
      <c r="E1372" s="2">
        <v>1</v>
      </c>
      <c r="F1372" s="2">
        <v>0</v>
      </c>
      <c r="G1372" s="2">
        <v>7</v>
      </c>
      <c r="H1372" s="2">
        <v>0</v>
      </c>
      <c r="I1372" s="2">
        <f t="shared" si="21"/>
        <v>0</v>
      </c>
      <c r="J1372" s="2" t="s">
        <v>1892</v>
      </c>
      <c r="K1372" s="2">
        <v>1</v>
      </c>
      <c r="L1372" s="2">
        <v>0</v>
      </c>
      <c r="M1372" s="2">
        <v>0</v>
      </c>
      <c r="N1372" s="2" t="s">
        <v>1900</v>
      </c>
      <c r="O1372" s="2">
        <v>219492</v>
      </c>
      <c r="P1372" s="2" t="s">
        <v>2099</v>
      </c>
    </row>
    <row r="1373" spans="1:16">
      <c r="A1373" s="2">
        <v>355</v>
      </c>
      <c r="B1373" s="2" t="s">
        <v>2899</v>
      </c>
      <c r="C1373" s="2">
        <v>4458770</v>
      </c>
      <c r="D1373" s="2">
        <v>4458813</v>
      </c>
      <c r="E1373" s="2">
        <v>1</v>
      </c>
      <c r="F1373" s="2">
        <v>0</v>
      </c>
      <c r="G1373" s="2">
        <v>8</v>
      </c>
      <c r="H1373" s="2">
        <v>0</v>
      </c>
      <c r="I1373" s="2">
        <f t="shared" si="21"/>
        <v>0</v>
      </c>
      <c r="J1373" s="2" t="s">
        <v>1892</v>
      </c>
      <c r="K1373" s="2">
        <v>0</v>
      </c>
      <c r="L1373" s="2">
        <v>1</v>
      </c>
      <c r="M1373" s="2">
        <v>0</v>
      </c>
      <c r="N1373" s="2" t="s">
        <v>1085</v>
      </c>
      <c r="O1373" s="2">
        <v>221178</v>
      </c>
      <c r="P1373" s="2" t="s">
        <v>1999</v>
      </c>
    </row>
    <row r="1374" spans="1:16">
      <c r="A1374" s="2">
        <v>596</v>
      </c>
      <c r="B1374" s="2" t="s">
        <v>2887</v>
      </c>
      <c r="C1374" s="2">
        <v>139220924</v>
      </c>
      <c r="D1374" s="2">
        <v>139221006</v>
      </c>
      <c r="E1374" s="2">
        <v>1</v>
      </c>
      <c r="F1374" s="2">
        <v>0</v>
      </c>
      <c r="G1374" s="2">
        <v>11</v>
      </c>
      <c r="H1374" s="2">
        <v>0</v>
      </c>
      <c r="I1374" s="2">
        <f t="shared" si="21"/>
        <v>0</v>
      </c>
      <c r="J1374" s="2" t="s">
        <v>1892</v>
      </c>
      <c r="K1374" s="2">
        <v>0</v>
      </c>
      <c r="L1374" s="2">
        <v>1</v>
      </c>
      <c r="M1374" s="2">
        <v>0</v>
      </c>
      <c r="N1374" s="2" t="s">
        <v>889</v>
      </c>
      <c r="O1374" s="2">
        <v>222967</v>
      </c>
      <c r="P1374" s="2" t="s">
        <v>1865</v>
      </c>
    </row>
    <row r="1375" spans="1:16">
      <c r="A1375" s="2">
        <v>1575</v>
      </c>
      <c r="B1375" s="2" t="s">
        <v>2899</v>
      </c>
      <c r="C1375" s="2">
        <v>57784616</v>
      </c>
      <c r="D1375" s="2">
        <v>57784665</v>
      </c>
      <c r="E1375" s="2">
        <v>1</v>
      </c>
      <c r="F1375" s="2">
        <v>0</v>
      </c>
      <c r="G1375" s="2">
        <v>8</v>
      </c>
      <c r="H1375" s="2">
        <v>0</v>
      </c>
      <c r="I1375" s="2">
        <f t="shared" si="21"/>
        <v>0</v>
      </c>
      <c r="J1375" s="2" t="s">
        <v>1892</v>
      </c>
      <c r="K1375" s="2">
        <v>1</v>
      </c>
      <c r="L1375" s="2">
        <v>0</v>
      </c>
      <c r="M1375" s="2">
        <v>0</v>
      </c>
      <c r="N1375" s="2" t="s">
        <v>1900</v>
      </c>
      <c r="O1375" s="2">
        <v>228980</v>
      </c>
      <c r="P1375" s="2" t="s">
        <v>1866</v>
      </c>
    </row>
    <row r="1376" spans="1:16">
      <c r="A1376" s="2">
        <v>1465</v>
      </c>
      <c r="B1376" s="2" t="s">
        <v>2905</v>
      </c>
      <c r="C1376" s="2">
        <v>213098286</v>
      </c>
      <c r="D1376" s="2">
        <v>213098328</v>
      </c>
      <c r="E1376" s="2">
        <v>1</v>
      </c>
      <c r="F1376" s="2">
        <v>0</v>
      </c>
      <c r="G1376" s="2">
        <v>7</v>
      </c>
      <c r="H1376" s="2">
        <v>0</v>
      </c>
      <c r="I1376" s="2">
        <f t="shared" si="21"/>
        <v>0</v>
      </c>
      <c r="J1376" s="2" t="s">
        <v>1892</v>
      </c>
      <c r="K1376" s="2">
        <v>1</v>
      </c>
      <c r="L1376" s="2">
        <v>0</v>
      </c>
      <c r="M1376" s="2">
        <v>0</v>
      </c>
      <c r="N1376" s="2" t="s">
        <v>1900</v>
      </c>
      <c r="O1376" s="2">
        <v>249032</v>
      </c>
      <c r="P1376" s="2" t="s">
        <v>1867</v>
      </c>
    </row>
    <row r="1377" spans="1:16">
      <c r="A1377" s="2">
        <v>2167</v>
      </c>
      <c r="B1377" s="2" t="s">
        <v>2909</v>
      </c>
      <c r="C1377" s="2">
        <v>44029476</v>
      </c>
      <c r="D1377" s="2">
        <v>44029518</v>
      </c>
      <c r="E1377" s="2">
        <v>1</v>
      </c>
      <c r="F1377" s="2">
        <v>0</v>
      </c>
      <c r="G1377" s="2">
        <v>7</v>
      </c>
      <c r="H1377" s="2">
        <v>0</v>
      </c>
      <c r="I1377" s="2">
        <f t="shared" si="21"/>
        <v>0</v>
      </c>
      <c r="J1377" s="2" t="s">
        <v>1892</v>
      </c>
      <c r="K1377" s="2">
        <v>0</v>
      </c>
      <c r="L1377" s="2">
        <v>1</v>
      </c>
      <c r="M1377" s="2">
        <v>0</v>
      </c>
      <c r="N1377" s="2" t="s">
        <v>890</v>
      </c>
      <c r="O1377" s="2">
        <v>255610</v>
      </c>
      <c r="P1377" s="2" t="s">
        <v>1857</v>
      </c>
    </row>
    <row r="1378" spans="1:16">
      <c r="A1378" s="2">
        <v>361</v>
      </c>
      <c r="B1378" s="2" t="s">
        <v>2905</v>
      </c>
      <c r="C1378" s="2">
        <v>152154565</v>
      </c>
      <c r="D1378" s="2">
        <v>152154615</v>
      </c>
      <c r="E1378" s="2">
        <v>1</v>
      </c>
      <c r="F1378" s="2">
        <v>0</v>
      </c>
      <c r="G1378" s="2">
        <v>7</v>
      </c>
      <c r="H1378" s="2">
        <v>0</v>
      </c>
      <c r="I1378" s="2">
        <f t="shared" si="21"/>
        <v>0</v>
      </c>
      <c r="J1378" s="2" t="s">
        <v>1892</v>
      </c>
      <c r="K1378" s="2">
        <v>1</v>
      </c>
      <c r="L1378" s="2">
        <v>0</v>
      </c>
      <c r="M1378" s="2">
        <v>0</v>
      </c>
      <c r="N1378" s="2" t="s">
        <v>1900</v>
      </c>
      <c r="O1378" s="2">
        <v>262279</v>
      </c>
      <c r="P1378" s="2" t="s">
        <v>1823</v>
      </c>
    </row>
    <row r="1379" spans="1:16">
      <c r="A1379" s="2">
        <v>1456</v>
      </c>
      <c r="B1379" s="2" t="s">
        <v>2905</v>
      </c>
      <c r="C1379" s="2">
        <v>156262105</v>
      </c>
      <c r="D1379" s="2">
        <v>156262147</v>
      </c>
      <c r="E1379" s="2">
        <v>1</v>
      </c>
      <c r="F1379" s="2">
        <v>0</v>
      </c>
      <c r="G1379" s="2">
        <v>7</v>
      </c>
      <c r="H1379" s="2">
        <v>0</v>
      </c>
      <c r="I1379" s="2">
        <f t="shared" si="21"/>
        <v>0</v>
      </c>
      <c r="J1379" s="2" t="s">
        <v>1892</v>
      </c>
      <c r="K1379" s="2">
        <v>1</v>
      </c>
      <c r="L1379" s="2">
        <v>0</v>
      </c>
      <c r="M1379" s="2">
        <v>0</v>
      </c>
      <c r="N1379" s="2" t="s">
        <v>1900</v>
      </c>
      <c r="O1379" s="2">
        <v>266528</v>
      </c>
      <c r="P1379" s="2" t="s">
        <v>1868</v>
      </c>
    </row>
    <row r="1380" spans="1:16">
      <c r="A1380" s="2">
        <v>589</v>
      </c>
      <c r="B1380" s="2" t="s">
        <v>2905</v>
      </c>
      <c r="C1380" s="2">
        <v>186891414</v>
      </c>
      <c r="D1380" s="2">
        <v>186891456</v>
      </c>
      <c r="E1380" s="2">
        <v>1</v>
      </c>
      <c r="F1380" s="2">
        <v>0</v>
      </c>
      <c r="G1380" s="2">
        <v>7</v>
      </c>
      <c r="H1380" s="2">
        <v>0</v>
      </c>
      <c r="I1380" s="2">
        <f t="shared" si="21"/>
        <v>0</v>
      </c>
      <c r="J1380" s="2" t="s">
        <v>1892</v>
      </c>
      <c r="K1380" s="2">
        <v>1</v>
      </c>
      <c r="L1380" s="2">
        <v>0</v>
      </c>
      <c r="M1380" s="2">
        <v>0</v>
      </c>
      <c r="N1380" s="2" t="s">
        <v>1900</v>
      </c>
      <c r="O1380" s="2">
        <v>270386</v>
      </c>
      <c r="P1380" s="2" t="s">
        <v>1869</v>
      </c>
    </row>
    <row r="1381" spans="1:16">
      <c r="A1381" s="2">
        <v>1042</v>
      </c>
      <c r="B1381" s="2" t="s">
        <v>2909</v>
      </c>
      <c r="C1381" s="2">
        <v>13112457</v>
      </c>
      <c r="D1381" s="2">
        <v>13112499</v>
      </c>
      <c r="E1381" s="2">
        <v>1</v>
      </c>
      <c r="F1381" s="2">
        <v>0</v>
      </c>
      <c r="G1381" s="2">
        <v>7</v>
      </c>
      <c r="H1381" s="2">
        <v>0</v>
      </c>
      <c r="I1381" s="2">
        <f t="shared" si="21"/>
        <v>0</v>
      </c>
      <c r="J1381" s="2" t="s">
        <v>1892</v>
      </c>
      <c r="K1381" s="2">
        <v>1</v>
      </c>
      <c r="L1381" s="2">
        <v>0</v>
      </c>
      <c r="M1381" s="2">
        <v>0</v>
      </c>
      <c r="N1381" s="2" t="s">
        <v>1900</v>
      </c>
      <c r="O1381" s="2">
        <v>275990</v>
      </c>
      <c r="P1381" s="2" t="s">
        <v>2017</v>
      </c>
    </row>
    <row r="1382" spans="1:16">
      <c r="A1382" s="2">
        <v>1658</v>
      </c>
      <c r="B1382" s="2" t="s">
        <v>2909</v>
      </c>
      <c r="C1382" s="2">
        <v>2627716</v>
      </c>
      <c r="D1382" s="2">
        <v>2627759</v>
      </c>
      <c r="E1382" s="2">
        <v>1</v>
      </c>
      <c r="F1382" s="2">
        <v>0</v>
      </c>
      <c r="G1382" s="2">
        <v>7</v>
      </c>
      <c r="H1382" s="2">
        <v>0</v>
      </c>
      <c r="I1382" s="2">
        <f t="shared" si="21"/>
        <v>0</v>
      </c>
      <c r="J1382" s="2" t="s">
        <v>1892</v>
      </c>
      <c r="K1382" s="2">
        <v>0</v>
      </c>
      <c r="L1382" s="2">
        <v>1</v>
      </c>
      <c r="M1382" s="2">
        <v>0</v>
      </c>
      <c r="N1382" s="2" t="s">
        <v>891</v>
      </c>
      <c r="O1382" s="2">
        <v>282578</v>
      </c>
      <c r="P1382" s="2" t="s">
        <v>1870</v>
      </c>
    </row>
    <row r="1383" spans="1:16">
      <c r="A1383" s="2">
        <v>1503</v>
      </c>
      <c r="B1383" s="2" t="s">
        <v>2897</v>
      </c>
      <c r="C1383" s="2">
        <v>134034583</v>
      </c>
      <c r="D1383" s="2">
        <v>134034625</v>
      </c>
      <c r="E1383" s="2">
        <v>1</v>
      </c>
      <c r="F1383" s="2">
        <v>0</v>
      </c>
      <c r="G1383" s="2">
        <v>9</v>
      </c>
      <c r="H1383" s="2">
        <v>0</v>
      </c>
      <c r="I1383" s="2">
        <f t="shared" si="21"/>
        <v>0</v>
      </c>
      <c r="J1383" s="2" t="s">
        <v>1892</v>
      </c>
      <c r="K1383" s="2">
        <v>0</v>
      </c>
      <c r="L1383" s="2">
        <v>1</v>
      </c>
      <c r="M1383" s="2">
        <v>0</v>
      </c>
      <c r="N1383" s="2" t="s">
        <v>892</v>
      </c>
      <c r="O1383" s="2">
        <v>284506</v>
      </c>
      <c r="P1383" s="2" t="s">
        <v>1947</v>
      </c>
    </row>
    <row r="1384" spans="1:16">
      <c r="A1384" s="2">
        <v>320</v>
      </c>
      <c r="B1384" s="2" t="s">
        <v>2895</v>
      </c>
      <c r="C1384" s="2">
        <v>25916027</v>
      </c>
      <c r="D1384" s="2">
        <v>25916075</v>
      </c>
      <c r="E1384" s="2">
        <v>1</v>
      </c>
      <c r="F1384" s="2">
        <v>0</v>
      </c>
      <c r="G1384" s="2">
        <v>8</v>
      </c>
      <c r="H1384" s="2">
        <v>0</v>
      </c>
      <c r="I1384" s="2">
        <f t="shared" si="21"/>
        <v>0</v>
      </c>
      <c r="J1384" s="2" t="s">
        <v>1892</v>
      </c>
      <c r="K1384" s="2">
        <v>1</v>
      </c>
      <c r="L1384" s="2">
        <v>0</v>
      </c>
      <c r="M1384" s="2">
        <v>0</v>
      </c>
      <c r="N1384" s="2" t="s">
        <v>1900</v>
      </c>
      <c r="O1384" s="2">
        <v>285694</v>
      </c>
      <c r="P1384" s="2" t="s">
        <v>1863</v>
      </c>
    </row>
    <row r="1385" spans="1:16">
      <c r="A1385" s="2">
        <v>319</v>
      </c>
      <c r="B1385" s="2" t="s">
        <v>2905</v>
      </c>
      <c r="C1385" s="2">
        <v>245237916</v>
      </c>
      <c r="D1385" s="2">
        <v>245237965</v>
      </c>
      <c r="E1385" s="2">
        <v>1</v>
      </c>
      <c r="F1385" s="2">
        <v>0</v>
      </c>
      <c r="G1385" s="2">
        <v>8</v>
      </c>
      <c r="H1385" s="2">
        <v>0</v>
      </c>
      <c r="I1385" s="2">
        <f t="shared" si="21"/>
        <v>0</v>
      </c>
      <c r="J1385" s="2" t="s">
        <v>1892</v>
      </c>
      <c r="K1385" s="2">
        <v>1</v>
      </c>
      <c r="L1385" s="2">
        <v>0</v>
      </c>
      <c r="M1385" s="2">
        <v>0</v>
      </c>
      <c r="N1385" s="2" t="s">
        <v>1900</v>
      </c>
      <c r="O1385" s="2">
        <v>285826</v>
      </c>
      <c r="P1385" s="2" t="s">
        <v>1863</v>
      </c>
    </row>
    <row r="1386" spans="1:16">
      <c r="A1386" s="2">
        <v>370</v>
      </c>
      <c r="B1386" s="2" t="s">
        <v>2905</v>
      </c>
      <c r="C1386" s="2">
        <v>234856782</v>
      </c>
      <c r="D1386" s="2">
        <v>234856865</v>
      </c>
      <c r="E1386" s="2">
        <v>1</v>
      </c>
      <c r="F1386" s="2">
        <v>0</v>
      </c>
      <c r="G1386" s="2">
        <v>10</v>
      </c>
      <c r="H1386" s="2">
        <v>0</v>
      </c>
      <c r="I1386" s="2">
        <f t="shared" si="21"/>
        <v>0</v>
      </c>
      <c r="J1386" s="2" t="s">
        <v>1892</v>
      </c>
      <c r="K1386" s="2">
        <v>1</v>
      </c>
      <c r="L1386" s="2">
        <v>0</v>
      </c>
      <c r="M1386" s="2">
        <v>0</v>
      </c>
      <c r="N1386" s="2" t="s">
        <v>1900</v>
      </c>
      <c r="O1386" s="2">
        <v>289509</v>
      </c>
      <c r="P1386" s="2" t="s">
        <v>1871</v>
      </c>
    </row>
    <row r="1387" spans="1:16">
      <c r="A1387" s="2">
        <v>618</v>
      </c>
      <c r="B1387" s="2" t="s">
        <v>2909</v>
      </c>
      <c r="C1387" s="2">
        <v>45414735</v>
      </c>
      <c r="D1387" s="2">
        <v>45414780</v>
      </c>
      <c r="E1387" s="2">
        <v>1</v>
      </c>
      <c r="F1387" s="2">
        <v>0</v>
      </c>
      <c r="G1387" s="2">
        <v>8</v>
      </c>
      <c r="H1387" s="2">
        <v>0</v>
      </c>
      <c r="I1387" s="2">
        <f t="shared" si="21"/>
        <v>0</v>
      </c>
      <c r="J1387" s="2" t="s">
        <v>1892</v>
      </c>
      <c r="K1387" s="2">
        <v>0</v>
      </c>
      <c r="L1387" s="2">
        <v>1</v>
      </c>
      <c r="M1387" s="2">
        <v>0</v>
      </c>
      <c r="N1387" s="2" t="s">
        <v>893</v>
      </c>
      <c r="O1387" s="2">
        <v>309181</v>
      </c>
      <c r="P1387" s="2" t="s">
        <v>1872</v>
      </c>
    </row>
    <row r="1388" spans="1:16">
      <c r="A1388" s="2">
        <v>1504</v>
      </c>
      <c r="B1388" s="2" t="s">
        <v>2886</v>
      </c>
      <c r="C1388" s="2">
        <v>134302670</v>
      </c>
      <c r="D1388" s="2">
        <v>134302712</v>
      </c>
      <c r="E1388" s="2">
        <v>1</v>
      </c>
      <c r="F1388" s="2">
        <v>0</v>
      </c>
      <c r="G1388" s="2">
        <v>6</v>
      </c>
      <c r="H1388" s="2">
        <v>0</v>
      </c>
      <c r="I1388" s="2">
        <f t="shared" si="21"/>
        <v>0</v>
      </c>
      <c r="J1388" s="2" t="s">
        <v>1892</v>
      </c>
      <c r="K1388" s="2">
        <v>0</v>
      </c>
      <c r="L1388" s="2">
        <v>1</v>
      </c>
      <c r="M1388" s="2">
        <v>0</v>
      </c>
      <c r="N1388" s="2" t="s">
        <v>892</v>
      </c>
      <c r="O1388" s="2">
        <v>310816</v>
      </c>
      <c r="P1388" s="2" t="s">
        <v>1947</v>
      </c>
    </row>
    <row r="1389" spans="1:16">
      <c r="A1389" s="2">
        <v>1505</v>
      </c>
      <c r="B1389" s="2" t="s">
        <v>2898</v>
      </c>
      <c r="C1389" s="2">
        <v>65138681</v>
      </c>
      <c r="D1389" s="2">
        <v>65138723</v>
      </c>
      <c r="E1389" s="2">
        <v>1</v>
      </c>
      <c r="F1389" s="2">
        <v>0</v>
      </c>
      <c r="G1389" s="2">
        <v>6</v>
      </c>
      <c r="H1389" s="2">
        <v>0</v>
      </c>
      <c r="I1389" s="2">
        <f t="shared" si="21"/>
        <v>0</v>
      </c>
      <c r="J1389" s="2" t="s">
        <v>1892</v>
      </c>
      <c r="K1389" s="2">
        <v>0</v>
      </c>
      <c r="L1389" s="2">
        <v>1</v>
      </c>
      <c r="M1389" s="2">
        <v>0</v>
      </c>
      <c r="N1389" s="2" t="s">
        <v>892</v>
      </c>
      <c r="O1389" s="2">
        <v>310969</v>
      </c>
      <c r="P1389" s="2" t="s">
        <v>1947</v>
      </c>
    </row>
    <row r="1390" spans="1:16">
      <c r="A1390" s="2">
        <v>760</v>
      </c>
      <c r="B1390" s="2" t="s">
        <v>2892</v>
      </c>
      <c r="C1390" s="2">
        <v>45609522</v>
      </c>
      <c r="D1390" s="2">
        <v>45609564</v>
      </c>
      <c r="E1390" s="2">
        <v>1</v>
      </c>
      <c r="F1390" s="2">
        <v>0</v>
      </c>
      <c r="G1390" s="2">
        <v>6</v>
      </c>
      <c r="H1390" s="2">
        <v>0</v>
      </c>
      <c r="I1390" s="2">
        <f t="shared" si="21"/>
        <v>0</v>
      </c>
      <c r="J1390" s="2" t="s">
        <v>1892</v>
      </c>
      <c r="K1390" s="2">
        <v>1</v>
      </c>
      <c r="L1390" s="2">
        <v>0</v>
      </c>
      <c r="M1390" s="2">
        <v>0</v>
      </c>
      <c r="N1390" s="2" t="s">
        <v>1900</v>
      </c>
      <c r="O1390" s="2">
        <v>332278</v>
      </c>
      <c r="P1390" s="2" t="s">
        <v>1873</v>
      </c>
    </row>
    <row r="1391" spans="1:16">
      <c r="A1391" s="2">
        <v>1269</v>
      </c>
      <c r="B1391" s="2" t="s">
        <v>2892</v>
      </c>
      <c r="C1391" s="2">
        <v>26676929</v>
      </c>
      <c r="D1391" s="2">
        <v>26676971</v>
      </c>
      <c r="E1391" s="2">
        <v>1</v>
      </c>
      <c r="F1391" s="2">
        <v>0</v>
      </c>
      <c r="G1391" s="2">
        <v>6</v>
      </c>
      <c r="H1391" s="2">
        <v>0</v>
      </c>
      <c r="I1391" s="2">
        <f t="shared" si="21"/>
        <v>0</v>
      </c>
      <c r="J1391" s="2" t="s">
        <v>1892</v>
      </c>
      <c r="K1391" s="2">
        <v>1</v>
      </c>
      <c r="L1391" s="2">
        <v>0</v>
      </c>
      <c r="M1391" s="2">
        <v>0</v>
      </c>
      <c r="N1391" s="2" t="s">
        <v>1900</v>
      </c>
      <c r="O1391" s="2">
        <v>352779</v>
      </c>
      <c r="P1391" s="2" t="s">
        <v>1874</v>
      </c>
    </row>
    <row r="1392" spans="1:16">
      <c r="A1392" s="2">
        <v>567</v>
      </c>
      <c r="B1392" s="2" t="s">
        <v>2892</v>
      </c>
      <c r="C1392" s="2">
        <v>49412899</v>
      </c>
      <c r="D1392" s="2">
        <v>49412941</v>
      </c>
      <c r="E1392" s="2">
        <v>1</v>
      </c>
      <c r="F1392" s="2">
        <v>0</v>
      </c>
      <c r="G1392" s="2">
        <v>7</v>
      </c>
      <c r="H1392" s="2">
        <v>0</v>
      </c>
      <c r="I1392" s="2">
        <f t="shared" si="21"/>
        <v>0</v>
      </c>
      <c r="J1392" s="2" t="s">
        <v>1892</v>
      </c>
      <c r="K1392" s="2">
        <v>0</v>
      </c>
      <c r="L1392" s="2">
        <v>1</v>
      </c>
      <c r="M1392" s="2">
        <v>0</v>
      </c>
      <c r="N1392" s="2" t="s">
        <v>894</v>
      </c>
      <c r="O1392" s="2">
        <v>356039</v>
      </c>
      <c r="P1392" s="2" t="s">
        <v>1875</v>
      </c>
    </row>
    <row r="1393" spans="1:16">
      <c r="A1393" s="2">
        <v>2492</v>
      </c>
      <c r="B1393" s="2" t="s">
        <v>2909</v>
      </c>
      <c r="C1393" s="2">
        <v>56915864</v>
      </c>
      <c r="D1393" s="2">
        <v>56915936</v>
      </c>
      <c r="E1393" s="2">
        <v>1</v>
      </c>
      <c r="F1393" s="2">
        <v>0</v>
      </c>
      <c r="G1393" s="2">
        <v>11</v>
      </c>
      <c r="H1393" s="2">
        <v>0</v>
      </c>
      <c r="I1393" s="2">
        <f t="shared" si="21"/>
        <v>0</v>
      </c>
      <c r="J1393" s="2" t="s">
        <v>1892</v>
      </c>
      <c r="K1393" s="2">
        <v>1</v>
      </c>
      <c r="L1393" s="2">
        <v>0</v>
      </c>
      <c r="M1393" s="2">
        <v>0</v>
      </c>
      <c r="N1393" s="2" t="s">
        <v>1900</v>
      </c>
      <c r="O1393" s="2">
        <v>363925</v>
      </c>
      <c r="P1393" s="2" t="s">
        <v>1876</v>
      </c>
    </row>
    <row r="1394" spans="1:16">
      <c r="A1394" s="2">
        <v>801</v>
      </c>
      <c r="B1394" s="2" t="s">
        <v>2896</v>
      </c>
      <c r="C1394" s="2">
        <v>203736053</v>
      </c>
      <c r="D1394" s="2">
        <v>203736095</v>
      </c>
      <c r="E1394" s="2">
        <v>1</v>
      </c>
      <c r="F1394" s="2">
        <v>0</v>
      </c>
      <c r="G1394" s="2">
        <v>7</v>
      </c>
      <c r="H1394" s="2">
        <v>0</v>
      </c>
      <c r="I1394" s="2">
        <f t="shared" si="21"/>
        <v>0</v>
      </c>
      <c r="J1394" s="2" t="s">
        <v>1892</v>
      </c>
      <c r="K1394" s="2">
        <v>1</v>
      </c>
      <c r="L1394" s="2">
        <v>0</v>
      </c>
      <c r="M1394" s="2">
        <v>0</v>
      </c>
      <c r="N1394" s="2" t="s">
        <v>1900</v>
      </c>
      <c r="O1394" s="2">
        <v>376286</v>
      </c>
      <c r="P1394" s="2" t="s">
        <v>1877</v>
      </c>
    </row>
    <row r="1395" spans="1:16">
      <c r="A1395" s="2">
        <v>2244</v>
      </c>
      <c r="B1395" s="2" t="s">
        <v>2900</v>
      </c>
      <c r="C1395" s="2">
        <v>149849312</v>
      </c>
      <c r="D1395" s="2">
        <v>149849354</v>
      </c>
      <c r="E1395" s="2">
        <v>1</v>
      </c>
      <c r="F1395" s="2">
        <v>0</v>
      </c>
      <c r="G1395" s="2">
        <v>7</v>
      </c>
      <c r="H1395" s="2">
        <v>0</v>
      </c>
      <c r="I1395" s="2">
        <f t="shared" si="21"/>
        <v>0</v>
      </c>
      <c r="J1395" s="2" t="s">
        <v>1892</v>
      </c>
      <c r="K1395" s="2">
        <v>1</v>
      </c>
      <c r="L1395" s="2">
        <v>0</v>
      </c>
      <c r="M1395" s="2">
        <v>0</v>
      </c>
      <c r="N1395" s="2" t="s">
        <v>1900</v>
      </c>
      <c r="O1395" s="2">
        <v>382355</v>
      </c>
      <c r="P1395" s="2" t="s">
        <v>1878</v>
      </c>
    </row>
    <row r="1396" spans="1:16">
      <c r="A1396" s="2">
        <v>1463</v>
      </c>
      <c r="B1396" s="2" t="s">
        <v>2892</v>
      </c>
      <c r="C1396" s="2">
        <v>127778235</v>
      </c>
      <c r="D1396" s="2">
        <v>127778294</v>
      </c>
      <c r="E1396" s="2">
        <v>1</v>
      </c>
      <c r="F1396" s="2">
        <v>0</v>
      </c>
      <c r="G1396" s="2">
        <v>8</v>
      </c>
      <c r="H1396" s="2">
        <v>0</v>
      </c>
      <c r="I1396" s="2">
        <f t="shared" si="21"/>
        <v>0</v>
      </c>
      <c r="J1396" s="2" t="s">
        <v>1892</v>
      </c>
      <c r="K1396" s="2">
        <v>0</v>
      </c>
      <c r="L1396" s="2">
        <v>1</v>
      </c>
      <c r="M1396" s="2">
        <v>0</v>
      </c>
      <c r="N1396" s="2" t="s">
        <v>895</v>
      </c>
      <c r="O1396" s="2">
        <v>391490</v>
      </c>
      <c r="P1396" s="2" t="s">
        <v>1879</v>
      </c>
    </row>
    <row r="1397" spans="1:16">
      <c r="A1397" s="2">
        <v>1029</v>
      </c>
      <c r="B1397" s="2" t="s">
        <v>2892</v>
      </c>
      <c r="C1397" s="2">
        <v>133464622</v>
      </c>
      <c r="D1397" s="2">
        <v>133464667</v>
      </c>
      <c r="E1397" s="2">
        <v>1</v>
      </c>
      <c r="F1397" s="2">
        <v>0</v>
      </c>
      <c r="G1397" s="2">
        <v>8</v>
      </c>
      <c r="H1397" s="2">
        <v>0</v>
      </c>
      <c r="I1397" s="2">
        <f t="shared" si="21"/>
        <v>0</v>
      </c>
      <c r="J1397" s="2" t="s">
        <v>1892</v>
      </c>
      <c r="K1397" s="2">
        <v>0</v>
      </c>
      <c r="L1397" s="2">
        <v>1</v>
      </c>
      <c r="M1397" s="2">
        <v>0</v>
      </c>
      <c r="N1397" s="2" t="s">
        <v>896</v>
      </c>
      <c r="O1397" s="2">
        <v>406286</v>
      </c>
      <c r="P1397" s="2" t="s">
        <v>1880</v>
      </c>
    </row>
    <row r="1398" spans="1:16">
      <c r="A1398" s="2">
        <v>814</v>
      </c>
      <c r="B1398" s="2" t="s">
        <v>2900</v>
      </c>
      <c r="C1398" s="2">
        <v>172571295</v>
      </c>
      <c r="D1398" s="2">
        <v>172571375</v>
      </c>
      <c r="E1398" s="2">
        <v>1</v>
      </c>
      <c r="F1398" s="2">
        <v>0</v>
      </c>
      <c r="G1398" s="2">
        <v>10</v>
      </c>
      <c r="H1398" s="2">
        <v>0</v>
      </c>
      <c r="I1398" s="2">
        <f t="shared" si="21"/>
        <v>0</v>
      </c>
      <c r="J1398" s="2" t="s">
        <v>1892</v>
      </c>
      <c r="K1398" s="2">
        <v>0</v>
      </c>
      <c r="L1398" s="2">
        <v>1</v>
      </c>
      <c r="M1398" s="2">
        <v>0</v>
      </c>
      <c r="N1398" s="2" t="s">
        <v>897</v>
      </c>
      <c r="O1398" s="2">
        <v>433709</v>
      </c>
      <c r="P1398" s="2" t="s">
        <v>2847</v>
      </c>
    </row>
    <row r="1399" spans="1:16">
      <c r="A1399" s="2">
        <v>1791</v>
      </c>
      <c r="B1399" s="2" t="s">
        <v>2896</v>
      </c>
      <c r="C1399" s="2">
        <v>26992159</v>
      </c>
      <c r="D1399" s="2">
        <v>26992201</v>
      </c>
      <c r="E1399" s="2">
        <v>1</v>
      </c>
      <c r="F1399" s="2">
        <v>0</v>
      </c>
      <c r="G1399" s="2">
        <v>7</v>
      </c>
      <c r="H1399" s="2">
        <v>0</v>
      </c>
      <c r="I1399" s="2">
        <f t="shared" si="21"/>
        <v>0</v>
      </c>
      <c r="J1399" s="2" t="s">
        <v>1892</v>
      </c>
      <c r="K1399" s="2">
        <v>1</v>
      </c>
      <c r="L1399" s="2">
        <v>0</v>
      </c>
      <c r="M1399" s="2">
        <v>0</v>
      </c>
      <c r="N1399" s="2" t="s">
        <v>1900</v>
      </c>
      <c r="O1399" s="2">
        <v>448378</v>
      </c>
      <c r="P1399" s="2" t="s">
        <v>1881</v>
      </c>
    </row>
    <row r="1400" spans="1:16">
      <c r="A1400" s="2">
        <v>118</v>
      </c>
      <c r="B1400" s="2" t="s">
        <v>2887</v>
      </c>
      <c r="C1400" s="2">
        <v>136036719</v>
      </c>
      <c r="D1400" s="2">
        <v>136036784</v>
      </c>
      <c r="E1400" s="2">
        <v>1</v>
      </c>
      <c r="F1400" s="2">
        <v>0</v>
      </c>
      <c r="G1400" s="2">
        <v>11</v>
      </c>
      <c r="H1400" s="2">
        <v>0</v>
      </c>
      <c r="I1400" s="2">
        <f t="shared" si="21"/>
        <v>0</v>
      </c>
      <c r="J1400" s="2" t="s">
        <v>1892</v>
      </c>
      <c r="K1400" s="2">
        <v>1</v>
      </c>
      <c r="L1400" s="2">
        <v>0</v>
      </c>
      <c r="M1400" s="2">
        <v>0</v>
      </c>
      <c r="N1400" s="2" t="s">
        <v>1900</v>
      </c>
      <c r="O1400" s="2">
        <v>493379</v>
      </c>
      <c r="P1400" s="2" t="s">
        <v>1864</v>
      </c>
    </row>
    <row r="1401" spans="1:16">
      <c r="A1401" s="2">
        <v>208</v>
      </c>
      <c r="B1401" s="2" t="s">
        <v>2894</v>
      </c>
      <c r="C1401" s="2">
        <v>69274215</v>
      </c>
      <c r="D1401" s="2">
        <v>69274257</v>
      </c>
      <c r="E1401" s="2">
        <v>1</v>
      </c>
      <c r="F1401" s="2">
        <v>0</v>
      </c>
      <c r="G1401" s="2">
        <v>7</v>
      </c>
      <c r="H1401" s="2">
        <v>0</v>
      </c>
      <c r="I1401" s="2">
        <f t="shared" si="21"/>
        <v>0</v>
      </c>
      <c r="J1401" s="2" t="s">
        <v>1892</v>
      </c>
      <c r="K1401" s="2">
        <v>1</v>
      </c>
      <c r="L1401" s="2">
        <v>0</v>
      </c>
      <c r="M1401" s="2">
        <v>0</v>
      </c>
      <c r="N1401" s="2" t="s">
        <v>1900</v>
      </c>
      <c r="O1401" s="2">
        <v>501650</v>
      </c>
      <c r="P1401" s="2" t="s">
        <v>1882</v>
      </c>
    </row>
    <row r="1402" spans="1:16">
      <c r="A1402" s="2">
        <v>2588</v>
      </c>
      <c r="B1402" s="2" t="s">
        <v>2896</v>
      </c>
      <c r="C1402" s="2">
        <v>45909089</v>
      </c>
      <c r="D1402" s="2">
        <v>45909131</v>
      </c>
      <c r="E1402" s="2">
        <v>1</v>
      </c>
      <c r="F1402" s="2">
        <v>0</v>
      </c>
      <c r="G1402" s="2">
        <v>7</v>
      </c>
      <c r="H1402" s="2">
        <v>0</v>
      </c>
      <c r="I1402" s="2">
        <f t="shared" si="21"/>
        <v>0</v>
      </c>
      <c r="J1402" s="2" t="s">
        <v>1892</v>
      </c>
      <c r="K1402" s="2">
        <v>1</v>
      </c>
      <c r="L1402" s="2">
        <v>0</v>
      </c>
      <c r="M1402" s="2">
        <v>0</v>
      </c>
      <c r="N1402" s="2" t="s">
        <v>1900</v>
      </c>
      <c r="O1402" s="2">
        <v>563871</v>
      </c>
      <c r="P1402" s="2" t="s">
        <v>1883</v>
      </c>
    </row>
  </sheetData>
  <autoFilter ref="B5:I1402"/>
  <sortState ref="A2:P1398">
    <sortCondition descending="1" ref="I2:I1398"/>
    <sortCondition ref="O2:O1398"/>
  </sortState>
  <pageMargins left="0.7" right="0.7" top="0.75" bottom="0.75" header="0.3" footer="0.3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T453"/>
  <sheetViews>
    <sheetView tabSelected="1" workbookViewId="0">
      <selection activeCell="I10" sqref="I10"/>
    </sheetView>
  </sheetViews>
  <sheetFormatPr baseColWidth="10" defaultRowHeight="11"/>
  <cols>
    <col min="1" max="1" width="7.5" style="9" bestFit="1" customWidth="1"/>
    <col min="2" max="2" width="13.5" style="9" bestFit="1" customWidth="1"/>
    <col min="3" max="4" width="10" style="9" bestFit="1" customWidth="1"/>
    <col min="5" max="5" width="10.1640625" style="9" bestFit="1" customWidth="1"/>
    <col min="6" max="7" width="12.1640625" style="9" bestFit="1" customWidth="1"/>
    <col min="8" max="8" width="14.1640625" style="9" bestFit="1" customWidth="1"/>
    <col min="9" max="9" width="32.5" style="4" bestFit="1" customWidth="1"/>
    <col min="10" max="10" width="14.1640625" style="9" bestFit="1" customWidth="1"/>
    <col min="11" max="11" width="15" style="9" bestFit="1" customWidth="1"/>
    <col min="12" max="12" width="15.5" style="9" bestFit="1" customWidth="1"/>
    <col min="13" max="13" width="17.5" style="9" bestFit="1" customWidth="1"/>
    <col min="14" max="14" width="18" style="9" customWidth="1"/>
    <col min="15" max="15" width="20.33203125" style="9" customWidth="1"/>
    <col min="16" max="16" width="24.5" style="9" customWidth="1"/>
    <col min="17" max="17" width="25.33203125" style="9" customWidth="1"/>
    <col min="18" max="18" width="29.5" style="9" customWidth="1"/>
    <col min="19" max="19" width="11.5" style="9" customWidth="1"/>
    <col min="20" max="20" width="20.33203125" style="9" bestFit="1" customWidth="1"/>
    <col min="21" max="16384" width="10.83203125" style="9"/>
  </cols>
  <sheetData>
    <row r="1" spans="1:20">
      <c r="A1" s="13" t="s">
        <v>86</v>
      </c>
    </row>
    <row r="3" spans="1:20">
      <c r="A3" s="6" t="s">
        <v>2882</v>
      </c>
      <c r="B3" s="6" t="s">
        <v>2883</v>
      </c>
      <c r="C3" s="6" t="s">
        <v>2884</v>
      </c>
      <c r="D3" s="6" t="s">
        <v>2885</v>
      </c>
      <c r="E3" s="6" t="s">
        <v>2878</v>
      </c>
      <c r="F3" s="6" t="s">
        <v>2879</v>
      </c>
      <c r="G3" s="6" t="s">
        <v>2880</v>
      </c>
      <c r="H3" s="6" t="s">
        <v>2881</v>
      </c>
      <c r="I3" s="1" t="s">
        <v>901</v>
      </c>
      <c r="J3" s="6" t="s">
        <v>2911</v>
      </c>
      <c r="K3" s="6" t="s">
        <v>1886</v>
      </c>
      <c r="L3" s="6" t="s">
        <v>1887</v>
      </c>
      <c r="M3" s="6" t="s">
        <v>1888</v>
      </c>
      <c r="N3" s="6" t="s">
        <v>1889</v>
      </c>
      <c r="O3" s="7" t="s">
        <v>898</v>
      </c>
      <c r="P3" s="7" t="s">
        <v>1890</v>
      </c>
      <c r="Q3" s="7" t="s">
        <v>899</v>
      </c>
      <c r="R3" s="7" t="s">
        <v>1891</v>
      </c>
      <c r="S3" s="7" t="s">
        <v>902</v>
      </c>
      <c r="T3" s="7" t="s">
        <v>903</v>
      </c>
    </row>
    <row r="4" spans="1:20">
      <c r="A4" s="8">
        <v>462</v>
      </c>
      <c r="B4" s="8" t="s">
        <v>2898</v>
      </c>
      <c r="C4" s="8">
        <v>12397913</v>
      </c>
      <c r="D4" s="8">
        <v>12398044</v>
      </c>
      <c r="E4" s="8">
        <v>1</v>
      </c>
      <c r="F4" s="8">
        <v>1</v>
      </c>
      <c r="G4" s="8">
        <v>10</v>
      </c>
      <c r="H4" s="8">
        <v>27</v>
      </c>
      <c r="I4" s="4">
        <f>LOG(H4/G4,2)</f>
        <v>1.4329594072761063</v>
      </c>
      <c r="J4" s="8" t="s">
        <v>2635</v>
      </c>
      <c r="K4" s="8">
        <v>4160664.5</v>
      </c>
      <c r="L4" s="8">
        <v>3971088.807</v>
      </c>
      <c r="M4" s="8">
        <v>5550759.0700000003</v>
      </c>
      <c r="N4" s="8">
        <v>5853577.6229999997</v>
      </c>
      <c r="O4" s="8">
        <f>L4/K4</f>
        <v>0.95443619811210445</v>
      </c>
      <c r="P4" s="8">
        <f t="shared" ref="P4:P65" si="0">LOG((L4/K4),2)</f>
        <v>-6.7279334915302719E-2</v>
      </c>
      <c r="Q4" s="8">
        <f>N4/M4</f>
        <v>1.0545544400650773</v>
      </c>
      <c r="R4" s="8">
        <f t="shared" ref="R4:R65" si="1">LOG((N4/M4),2)</f>
        <v>7.6633574396281573E-2</v>
      </c>
      <c r="S4" s="9">
        <f>LOG(Q4/O4,2)</f>
        <v>0.14391290931158443</v>
      </c>
      <c r="T4" s="9">
        <v>0</v>
      </c>
    </row>
    <row r="5" spans="1:20">
      <c r="A5" s="8">
        <v>2031</v>
      </c>
      <c r="B5" s="8" t="s">
        <v>2895</v>
      </c>
      <c r="C5" s="8">
        <v>57302564</v>
      </c>
      <c r="D5" s="8">
        <v>57302742</v>
      </c>
      <c r="E5" s="8">
        <v>1</v>
      </c>
      <c r="F5" s="8">
        <v>1</v>
      </c>
      <c r="G5" s="8">
        <v>10</v>
      </c>
      <c r="H5" s="8">
        <v>27</v>
      </c>
      <c r="I5" s="4">
        <f t="shared" ref="I5:I68" si="2">LOG(H5/G5,2)</f>
        <v>1.4329594072761063</v>
      </c>
      <c r="J5" s="8" t="s">
        <v>2287</v>
      </c>
      <c r="K5" s="8">
        <v>1242788.7</v>
      </c>
      <c r="L5" s="8">
        <v>4291530.4419999998</v>
      </c>
      <c r="M5" s="8">
        <v>1464812.3119999999</v>
      </c>
      <c r="N5" s="8">
        <v>2351008.5469999998</v>
      </c>
      <c r="O5" s="8">
        <f t="shared" ref="O5:O66" si="3">L5/K5</f>
        <v>3.4531456892068619</v>
      </c>
      <c r="P5" s="8">
        <f t="shared" si="0"/>
        <v>1.7879112031928355</v>
      </c>
      <c r="Q5" s="8">
        <f t="shared" ref="Q5:Q66" si="4">N5/M5</f>
        <v>1.6049896138502691</v>
      </c>
      <c r="R5" s="8">
        <f t="shared" si="1"/>
        <v>0.68256396146272313</v>
      </c>
      <c r="S5" s="9">
        <f t="shared" ref="S5:S68" si="5">LOG(Q5/O5,2)</f>
        <v>-1.1053472417301125</v>
      </c>
      <c r="T5" s="9">
        <v>1</v>
      </c>
    </row>
    <row r="6" spans="1:20">
      <c r="A6" s="8">
        <v>326</v>
      </c>
      <c r="B6" s="8" t="s">
        <v>2886</v>
      </c>
      <c r="C6" s="8">
        <v>43903208</v>
      </c>
      <c r="D6" s="8">
        <v>43903405</v>
      </c>
      <c r="E6" s="8">
        <v>1</v>
      </c>
      <c r="F6" s="8">
        <v>1</v>
      </c>
      <c r="G6" s="8">
        <v>12</v>
      </c>
      <c r="H6" s="8">
        <v>22</v>
      </c>
      <c r="I6" s="4">
        <f t="shared" si="2"/>
        <v>0.87446911791614101</v>
      </c>
      <c r="J6" s="8" t="s">
        <v>2850</v>
      </c>
      <c r="K6" s="8">
        <v>1211622.588</v>
      </c>
      <c r="L6" s="8">
        <v>2347522.0639999998</v>
      </c>
      <c r="M6" s="8">
        <v>3010913.6919999998</v>
      </c>
      <c r="N6" s="8">
        <v>4566541.6550000003</v>
      </c>
      <c r="O6" s="8">
        <f t="shared" si="3"/>
        <v>1.9375027234140667</v>
      </c>
      <c r="P6" s="8">
        <f t="shared" si="0"/>
        <v>0.95419833828530454</v>
      </c>
      <c r="Q6" s="8">
        <f t="shared" si="4"/>
        <v>1.516663087066662</v>
      </c>
      <c r="R6" s="8">
        <f t="shared" si="1"/>
        <v>0.60090063957219786</v>
      </c>
      <c r="S6" s="9">
        <f t="shared" si="5"/>
        <v>-0.35329769871310662</v>
      </c>
      <c r="T6" s="9">
        <v>1</v>
      </c>
    </row>
    <row r="7" spans="1:20">
      <c r="A7" s="8">
        <v>400</v>
      </c>
      <c r="B7" s="8" t="s">
        <v>2886</v>
      </c>
      <c r="C7" s="8">
        <v>103912324</v>
      </c>
      <c r="D7" s="8">
        <v>103912609</v>
      </c>
      <c r="E7" s="8">
        <v>1</v>
      </c>
      <c r="F7" s="8">
        <v>1</v>
      </c>
      <c r="G7" s="8">
        <v>21</v>
      </c>
      <c r="H7" s="8">
        <v>38</v>
      </c>
      <c r="I7" s="4">
        <f t="shared" si="2"/>
        <v>0.85561009066482518</v>
      </c>
      <c r="J7" s="8" t="s">
        <v>2304</v>
      </c>
      <c r="K7" s="8">
        <v>357151.28769999999</v>
      </c>
      <c r="L7" s="8">
        <v>1989418.4750000001</v>
      </c>
      <c r="M7" s="8">
        <v>850466.19550000003</v>
      </c>
      <c r="N7" s="8">
        <v>1368884.041</v>
      </c>
      <c r="O7" s="8">
        <f t="shared" si="3"/>
        <v>5.5702402413597687</v>
      </c>
      <c r="P7" s="8">
        <f t="shared" si="0"/>
        <v>2.4777395515408949</v>
      </c>
      <c r="Q7" s="8">
        <f t="shared" si="4"/>
        <v>1.6095690201951125</v>
      </c>
      <c r="R7" s="8">
        <f t="shared" si="1"/>
        <v>0.68667444258647115</v>
      </c>
      <c r="S7" s="9">
        <f t="shared" si="5"/>
        <v>-1.7910651089544234</v>
      </c>
      <c r="T7" s="9">
        <v>1</v>
      </c>
    </row>
    <row r="8" spans="1:20">
      <c r="A8" s="8">
        <v>2261</v>
      </c>
      <c r="B8" s="8" t="s">
        <v>2889</v>
      </c>
      <c r="C8" s="8">
        <v>35436099</v>
      </c>
      <c r="D8" s="8">
        <v>35436398</v>
      </c>
      <c r="E8" s="8">
        <v>1</v>
      </c>
      <c r="F8" s="8">
        <v>1</v>
      </c>
      <c r="G8" s="8">
        <v>19</v>
      </c>
      <c r="H8" s="8">
        <v>34</v>
      </c>
      <c r="I8" s="4">
        <f t="shared" si="2"/>
        <v>0.83953532780675399</v>
      </c>
      <c r="J8" s="8" t="s">
        <v>2535</v>
      </c>
      <c r="K8" s="8">
        <v>28788442.82</v>
      </c>
      <c r="L8" s="8">
        <v>38238966.859999999</v>
      </c>
      <c r="M8" s="8">
        <v>25267020.850000001</v>
      </c>
      <c r="N8" s="8">
        <v>32905669.469999999</v>
      </c>
      <c r="O8" s="8">
        <f t="shared" si="3"/>
        <v>1.3282749295989882</v>
      </c>
      <c r="P8" s="8">
        <f t="shared" si="0"/>
        <v>0.40955379014681559</v>
      </c>
      <c r="Q8" s="8">
        <f t="shared" si="4"/>
        <v>1.3023169476665863</v>
      </c>
      <c r="R8" s="8">
        <f t="shared" si="1"/>
        <v>0.38108060301987773</v>
      </c>
      <c r="S8" s="9">
        <f t="shared" si="5"/>
        <v>-2.8473187126937798E-2</v>
      </c>
      <c r="T8" s="9">
        <v>1</v>
      </c>
    </row>
    <row r="9" spans="1:20">
      <c r="A9" s="8">
        <v>1245</v>
      </c>
      <c r="B9" s="8" t="s">
        <v>2899</v>
      </c>
      <c r="C9" s="8">
        <v>79678795</v>
      </c>
      <c r="D9" s="8">
        <v>79679045</v>
      </c>
      <c r="E9" s="8">
        <v>1</v>
      </c>
      <c r="F9" s="8">
        <v>1</v>
      </c>
      <c r="G9" s="8">
        <v>17</v>
      </c>
      <c r="H9" s="8">
        <v>30</v>
      </c>
      <c r="I9" s="4">
        <f t="shared" si="2"/>
        <v>0.81942775435817916</v>
      </c>
      <c r="J9" s="8" t="s">
        <v>2684</v>
      </c>
      <c r="K9" s="8">
        <v>1834701.328</v>
      </c>
      <c r="L9" s="8">
        <v>4110694.3029999998</v>
      </c>
      <c r="M9" s="8">
        <v>2064554.8859999999</v>
      </c>
      <c r="N9" s="8">
        <v>2771059.483</v>
      </c>
      <c r="O9" s="8">
        <f t="shared" si="3"/>
        <v>2.2405250600003925</v>
      </c>
      <c r="P9" s="8">
        <f t="shared" si="0"/>
        <v>1.1638368629492899</v>
      </c>
      <c r="Q9" s="8">
        <f t="shared" si="4"/>
        <v>1.3422067399568278</v>
      </c>
      <c r="R9" s="8">
        <f t="shared" si="1"/>
        <v>0.4246069068127637</v>
      </c>
      <c r="S9" s="9">
        <f t="shared" si="5"/>
        <v>-0.73922995613652609</v>
      </c>
      <c r="T9" s="9">
        <v>0</v>
      </c>
    </row>
    <row r="10" spans="1:20">
      <c r="A10" s="8">
        <v>2533</v>
      </c>
      <c r="B10" s="8" t="s">
        <v>2893</v>
      </c>
      <c r="C10" s="8">
        <v>104384400</v>
      </c>
      <c r="D10" s="8">
        <v>104384490</v>
      </c>
      <c r="E10" s="8">
        <v>1</v>
      </c>
      <c r="F10" s="8">
        <v>1</v>
      </c>
      <c r="G10" s="8">
        <v>8</v>
      </c>
      <c r="H10" s="8">
        <v>14</v>
      </c>
      <c r="I10" s="4">
        <f t="shared" si="2"/>
        <v>0.80735492205760406</v>
      </c>
      <c r="J10" s="8" t="s">
        <v>2718</v>
      </c>
      <c r="K10" s="8">
        <v>3682373.889</v>
      </c>
      <c r="L10" s="8">
        <v>3984617.3849999998</v>
      </c>
      <c r="M10" s="8">
        <v>1885381.902</v>
      </c>
      <c r="N10" s="8">
        <v>2529796.8229999999</v>
      </c>
      <c r="O10" s="8">
        <f t="shared" si="3"/>
        <v>1.0820784377444297</v>
      </c>
      <c r="P10" s="8">
        <f t="shared" si="0"/>
        <v>0.11380508109021031</v>
      </c>
      <c r="Q10" s="8">
        <f t="shared" si="4"/>
        <v>1.3417954316398226</v>
      </c>
      <c r="R10" s="8">
        <f t="shared" si="1"/>
        <v>0.42416473692173723</v>
      </c>
      <c r="S10" s="9">
        <f t="shared" si="5"/>
        <v>0.31035965583152703</v>
      </c>
      <c r="T10" s="9">
        <v>0</v>
      </c>
    </row>
    <row r="11" spans="1:20">
      <c r="A11" s="8">
        <v>1723</v>
      </c>
      <c r="B11" s="8" t="s">
        <v>2891</v>
      </c>
      <c r="C11" s="8">
        <v>61569175</v>
      </c>
      <c r="D11" s="8">
        <v>61569295</v>
      </c>
      <c r="E11" s="8">
        <v>1</v>
      </c>
      <c r="F11" s="8">
        <v>1</v>
      </c>
      <c r="G11" s="8">
        <v>8</v>
      </c>
      <c r="H11" s="8">
        <v>14</v>
      </c>
      <c r="I11" s="4">
        <f t="shared" si="2"/>
        <v>0.80735492205760406</v>
      </c>
      <c r="J11" s="8" t="s">
        <v>2533</v>
      </c>
      <c r="K11" s="8">
        <v>578405.89139999996</v>
      </c>
      <c r="L11" s="8">
        <v>632719.40029999998</v>
      </c>
      <c r="M11" s="8">
        <v>551915.60649999999</v>
      </c>
      <c r="N11" s="8">
        <v>540714.10179999995</v>
      </c>
      <c r="O11" s="8">
        <f t="shared" si="3"/>
        <v>1.0939020672291859</v>
      </c>
      <c r="P11" s="8">
        <f t="shared" si="0"/>
        <v>0.12948358507101174</v>
      </c>
      <c r="Q11" s="8">
        <f t="shared" si="4"/>
        <v>0.9797043160800708</v>
      </c>
      <c r="R11" s="8">
        <f t="shared" si="1"/>
        <v>-2.9581698814264677E-2</v>
      </c>
      <c r="S11" s="9">
        <f t="shared" si="5"/>
        <v>-0.15906528388527641</v>
      </c>
      <c r="T11" s="9">
        <v>0</v>
      </c>
    </row>
    <row r="12" spans="1:20">
      <c r="A12" s="8">
        <v>2234</v>
      </c>
      <c r="B12" s="8" t="s">
        <v>2889</v>
      </c>
      <c r="C12" s="8">
        <v>7390059</v>
      </c>
      <c r="D12" s="8">
        <v>7390186</v>
      </c>
      <c r="E12" s="8">
        <v>1</v>
      </c>
      <c r="F12" s="8">
        <v>1</v>
      </c>
      <c r="G12" s="8">
        <v>9</v>
      </c>
      <c r="H12" s="8">
        <v>15</v>
      </c>
      <c r="I12" s="4">
        <f t="shared" si="2"/>
        <v>0.73696559416620622</v>
      </c>
      <c r="J12" s="8" t="s">
        <v>2527</v>
      </c>
      <c r="K12" s="8">
        <v>356182.59590000001</v>
      </c>
      <c r="L12" s="8">
        <v>445001.75270000001</v>
      </c>
      <c r="M12" s="8">
        <v>389311.37560000003</v>
      </c>
      <c r="N12" s="8">
        <v>371497.2757</v>
      </c>
      <c r="O12" s="8">
        <f t="shared" si="3"/>
        <v>1.2493641121783963</v>
      </c>
      <c r="P12" s="8">
        <f t="shared" si="0"/>
        <v>0.32119399438386759</v>
      </c>
      <c r="Q12" s="8">
        <f t="shared" si="4"/>
        <v>0.95424202574983774</v>
      </c>
      <c r="R12" s="8">
        <f t="shared" si="1"/>
        <v>-6.7572869468779689E-2</v>
      </c>
      <c r="S12" s="9">
        <f t="shared" si="5"/>
        <v>-0.3887668638526473</v>
      </c>
      <c r="T12" s="9">
        <v>0</v>
      </c>
    </row>
    <row r="13" spans="1:20">
      <c r="A13" s="8">
        <v>1734</v>
      </c>
      <c r="B13" s="8" t="s">
        <v>2902</v>
      </c>
      <c r="C13" s="8">
        <v>33765254</v>
      </c>
      <c r="D13" s="8">
        <v>33765329</v>
      </c>
      <c r="E13" s="8">
        <v>1</v>
      </c>
      <c r="F13" s="8">
        <v>1</v>
      </c>
      <c r="G13" s="8">
        <v>6</v>
      </c>
      <c r="H13" s="8">
        <v>10</v>
      </c>
      <c r="I13" s="4">
        <f t="shared" si="2"/>
        <v>0.73696559416620622</v>
      </c>
      <c r="J13" s="8" t="s">
        <v>2497</v>
      </c>
      <c r="K13" s="8">
        <v>198965.7225</v>
      </c>
      <c r="L13" s="8">
        <v>278119.56760000001</v>
      </c>
      <c r="M13" s="8">
        <v>445636.37719999999</v>
      </c>
      <c r="N13" s="8">
        <v>359157.33279999997</v>
      </c>
      <c r="O13" s="8">
        <f t="shared" si="3"/>
        <v>1.397826540699743</v>
      </c>
      <c r="P13" s="8">
        <f t="shared" si="0"/>
        <v>0.48318534469146462</v>
      </c>
      <c r="Q13" s="8">
        <f t="shared" si="4"/>
        <v>0.80594258273222485</v>
      </c>
      <c r="R13" s="8">
        <f t="shared" si="1"/>
        <v>-0.31125103350150607</v>
      </c>
      <c r="S13" s="9">
        <f t="shared" si="5"/>
        <v>-0.79443637819297064</v>
      </c>
      <c r="T13" s="9">
        <v>0</v>
      </c>
    </row>
    <row r="14" spans="1:20">
      <c r="A14" s="8">
        <v>2146</v>
      </c>
      <c r="B14" s="8" t="s">
        <v>2900</v>
      </c>
      <c r="C14" s="8">
        <v>131595025</v>
      </c>
      <c r="D14" s="8">
        <v>131595192</v>
      </c>
      <c r="E14" s="8">
        <v>1</v>
      </c>
      <c r="F14" s="8">
        <v>1</v>
      </c>
      <c r="G14" s="8">
        <v>11</v>
      </c>
      <c r="H14" s="8">
        <v>18</v>
      </c>
      <c r="I14" s="4">
        <f t="shared" si="2"/>
        <v>0.71049338280501528</v>
      </c>
      <c r="J14" s="8" t="s">
        <v>2375</v>
      </c>
      <c r="K14" s="8">
        <v>2272094.0189999999</v>
      </c>
      <c r="L14" s="8">
        <v>6802882.2340000002</v>
      </c>
      <c r="M14" s="8">
        <v>3319442.1460000002</v>
      </c>
      <c r="N14" s="8">
        <v>4485391.602</v>
      </c>
      <c r="O14" s="8">
        <f t="shared" si="3"/>
        <v>2.9941024346316896</v>
      </c>
      <c r="P14" s="8">
        <f t="shared" si="0"/>
        <v>1.5821235799157545</v>
      </c>
      <c r="Q14" s="8">
        <f t="shared" si="4"/>
        <v>1.3512486148930158</v>
      </c>
      <c r="R14" s="8">
        <f t="shared" si="1"/>
        <v>0.43429313911589129</v>
      </c>
      <c r="S14" s="9">
        <f t="shared" si="5"/>
        <v>-1.1478304407998632</v>
      </c>
      <c r="T14" s="9">
        <v>0</v>
      </c>
    </row>
    <row r="15" spans="1:20">
      <c r="A15" s="8">
        <v>2658</v>
      </c>
      <c r="B15" s="8" t="s">
        <v>2887</v>
      </c>
      <c r="C15" s="8">
        <v>137030618</v>
      </c>
      <c r="D15" s="8">
        <v>137030722</v>
      </c>
      <c r="E15" s="8">
        <v>1</v>
      </c>
      <c r="F15" s="8">
        <v>1</v>
      </c>
      <c r="G15" s="8">
        <v>8</v>
      </c>
      <c r="H15" s="8">
        <v>13</v>
      </c>
      <c r="I15" s="4">
        <f t="shared" si="2"/>
        <v>0.70043971814109218</v>
      </c>
      <c r="J15" s="8" t="s">
        <v>2638</v>
      </c>
      <c r="K15" s="8">
        <v>619559.66760000004</v>
      </c>
      <c r="L15" s="8">
        <v>2506653.1340000001</v>
      </c>
      <c r="M15" s="8">
        <v>1908327.548</v>
      </c>
      <c r="N15" s="8">
        <v>2921780.6510000001</v>
      </c>
      <c r="O15" s="8">
        <f t="shared" si="3"/>
        <v>4.0458623520637964</v>
      </c>
      <c r="P15" s="8">
        <f t="shared" si="0"/>
        <v>2.0164472375004934</v>
      </c>
      <c r="Q15" s="8">
        <f t="shared" si="4"/>
        <v>1.5310687382059425</v>
      </c>
      <c r="R15" s="8">
        <f t="shared" si="1"/>
        <v>0.61453905491000094</v>
      </c>
      <c r="S15" s="9">
        <f t="shared" si="5"/>
        <v>-1.4019081825904922</v>
      </c>
      <c r="T15" s="9">
        <v>0</v>
      </c>
    </row>
    <row r="16" spans="1:20">
      <c r="A16" s="8">
        <v>1873</v>
      </c>
      <c r="B16" s="8" t="s">
        <v>2897</v>
      </c>
      <c r="C16" s="8">
        <v>48342840</v>
      </c>
      <c r="D16" s="8">
        <v>48343037</v>
      </c>
      <c r="E16" s="8">
        <v>1</v>
      </c>
      <c r="F16" s="8">
        <v>1</v>
      </c>
      <c r="G16" s="8">
        <v>10</v>
      </c>
      <c r="H16" s="8">
        <v>16</v>
      </c>
      <c r="I16" s="4">
        <f t="shared" si="2"/>
        <v>0.67807190511263782</v>
      </c>
      <c r="J16" s="8" t="s">
        <v>2447</v>
      </c>
      <c r="K16" s="8">
        <v>329646.5589</v>
      </c>
      <c r="L16" s="8">
        <v>332317.76250000001</v>
      </c>
      <c r="M16" s="8">
        <v>367573.39860000001</v>
      </c>
      <c r="N16" s="8">
        <v>300387.28000000003</v>
      </c>
      <c r="O16" s="8">
        <f t="shared" si="3"/>
        <v>1.0081032352011001</v>
      </c>
      <c r="P16" s="8">
        <f t="shared" si="0"/>
        <v>1.1643386145806577E-2</v>
      </c>
      <c r="Q16" s="8">
        <f t="shared" si="4"/>
        <v>0.81721713579955457</v>
      </c>
      <c r="R16" s="8">
        <f t="shared" si="1"/>
        <v>-0.29120863937979441</v>
      </c>
      <c r="S16" s="9">
        <f t="shared" si="5"/>
        <v>-0.30285202552560098</v>
      </c>
      <c r="T16" s="9">
        <v>0</v>
      </c>
    </row>
    <row r="17" spans="1:20">
      <c r="A17" s="8">
        <v>195</v>
      </c>
      <c r="B17" s="8" t="s">
        <v>2905</v>
      </c>
      <c r="C17" s="8">
        <v>155579681</v>
      </c>
      <c r="D17" s="8">
        <v>155579828</v>
      </c>
      <c r="E17" s="8">
        <v>1</v>
      </c>
      <c r="F17" s="8">
        <v>1</v>
      </c>
      <c r="G17" s="8">
        <v>10</v>
      </c>
      <c r="H17" s="8">
        <v>16</v>
      </c>
      <c r="I17" s="4">
        <f t="shared" si="2"/>
        <v>0.67807190511263782</v>
      </c>
      <c r="J17" s="8" t="s">
        <v>2720</v>
      </c>
      <c r="K17" s="8">
        <v>577077.33689999999</v>
      </c>
      <c r="L17" s="8">
        <v>1706069.814</v>
      </c>
      <c r="M17" s="8">
        <v>1108393.612</v>
      </c>
      <c r="N17" s="8">
        <v>1674157.237</v>
      </c>
      <c r="O17" s="8">
        <f t="shared" si="3"/>
        <v>2.9563971844134986</v>
      </c>
      <c r="P17" s="8">
        <f t="shared" si="0"/>
        <v>1.563840104900279</v>
      </c>
      <c r="Q17" s="8">
        <f t="shared" si="4"/>
        <v>1.510435660107359</v>
      </c>
      <c r="R17" s="8">
        <f t="shared" si="1"/>
        <v>0.59496473102315295</v>
      </c>
      <c r="S17" s="9">
        <f t="shared" si="5"/>
        <v>-0.9688753738771263</v>
      </c>
      <c r="T17" s="9">
        <v>0</v>
      </c>
    </row>
    <row r="18" spans="1:20">
      <c r="A18" s="8">
        <v>1588</v>
      </c>
      <c r="B18" s="8" t="s">
        <v>2896</v>
      </c>
      <c r="C18" s="8">
        <v>183989485</v>
      </c>
      <c r="D18" s="8">
        <v>183989677</v>
      </c>
      <c r="E18" s="8">
        <v>1</v>
      </c>
      <c r="F18" s="8">
        <v>1</v>
      </c>
      <c r="G18" s="8">
        <v>12</v>
      </c>
      <c r="H18" s="8">
        <v>19</v>
      </c>
      <c r="I18" s="4">
        <f t="shared" si="2"/>
        <v>0.66296501272242936</v>
      </c>
      <c r="J18" s="8" t="s">
        <v>2300</v>
      </c>
      <c r="K18" s="8">
        <v>184971.1838</v>
      </c>
      <c r="L18" s="8">
        <v>396446.77960000001</v>
      </c>
      <c r="M18" s="8">
        <v>354326.87190000003</v>
      </c>
      <c r="N18" s="8">
        <v>432875.16470000002</v>
      </c>
      <c r="O18" s="8">
        <f t="shared" si="3"/>
        <v>2.1432894111152896</v>
      </c>
      <c r="P18" s="8">
        <f t="shared" si="0"/>
        <v>1.0998266721281322</v>
      </c>
      <c r="Q18" s="8">
        <f t="shared" si="4"/>
        <v>1.2216831378856534</v>
      </c>
      <c r="R18" s="8">
        <f t="shared" si="1"/>
        <v>0.28887014875860612</v>
      </c>
      <c r="S18" s="9">
        <f t="shared" si="5"/>
        <v>-0.81095652336952617</v>
      </c>
      <c r="T18" s="9">
        <v>0</v>
      </c>
    </row>
    <row r="19" spans="1:20">
      <c r="A19" s="8">
        <v>1837</v>
      </c>
      <c r="B19" s="8" t="s">
        <v>2897</v>
      </c>
      <c r="C19" s="8">
        <v>9989003</v>
      </c>
      <c r="D19" s="8">
        <v>9989176</v>
      </c>
      <c r="E19" s="8">
        <v>1</v>
      </c>
      <c r="F19" s="8">
        <v>1</v>
      </c>
      <c r="G19" s="8">
        <v>11</v>
      </c>
      <c r="H19" s="8">
        <v>17</v>
      </c>
      <c r="I19" s="4">
        <f t="shared" si="2"/>
        <v>0.62803122261304212</v>
      </c>
      <c r="J19" s="8" t="s">
        <v>2482</v>
      </c>
      <c r="K19" s="8">
        <v>166776.86569999999</v>
      </c>
      <c r="L19" s="8">
        <v>396203.39260000002</v>
      </c>
      <c r="M19" s="8">
        <v>262286.80339999998</v>
      </c>
      <c r="N19" s="8">
        <v>276330.93839999998</v>
      </c>
      <c r="O19" s="8">
        <f t="shared" si="3"/>
        <v>2.3756495898699459</v>
      </c>
      <c r="P19" s="8">
        <f t="shared" si="0"/>
        <v>1.2483220532100299</v>
      </c>
      <c r="Q19" s="8">
        <f t="shared" si="4"/>
        <v>1.0535449546753675</v>
      </c>
      <c r="R19" s="8">
        <f t="shared" si="1"/>
        <v>7.5251875145727024E-2</v>
      </c>
      <c r="S19" s="9">
        <f t="shared" si="5"/>
        <v>-1.1730701780643029</v>
      </c>
      <c r="T19" s="9">
        <v>0</v>
      </c>
    </row>
    <row r="20" spans="1:20">
      <c r="A20" s="8">
        <v>1569</v>
      </c>
      <c r="B20" s="8" t="s">
        <v>2896</v>
      </c>
      <c r="C20" s="8">
        <v>131100390</v>
      </c>
      <c r="D20" s="8">
        <v>131100567</v>
      </c>
      <c r="E20" s="8">
        <v>1</v>
      </c>
      <c r="F20" s="8">
        <v>1</v>
      </c>
      <c r="G20" s="8">
        <v>11</v>
      </c>
      <c r="H20" s="8">
        <v>17</v>
      </c>
      <c r="I20" s="4">
        <f t="shared" si="2"/>
        <v>0.62803122261304212</v>
      </c>
      <c r="J20" s="8" t="s">
        <v>2475</v>
      </c>
      <c r="K20" s="8">
        <v>1399756.1580000001</v>
      </c>
      <c r="L20" s="8">
        <v>5556175.2019999996</v>
      </c>
      <c r="M20" s="8">
        <v>4202779.0310000004</v>
      </c>
      <c r="N20" s="8">
        <v>7058549.6090000002</v>
      </c>
      <c r="O20" s="8">
        <f t="shared" si="3"/>
        <v>3.9693879324944534</v>
      </c>
      <c r="P20" s="8">
        <f t="shared" si="0"/>
        <v>1.9889165653451959</v>
      </c>
      <c r="Q20" s="8">
        <f t="shared" si="4"/>
        <v>1.6794957709971499</v>
      </c>
      <c r="R20" s="8">
        <f t="shared" si="1"/>
        <v>0.74802816284295559</v>
      </c>
      <c r="S20" s="9">
        <f t="shared" si="5"/>
        <v>-1.2408884025022402</v>
      </c>
      <c r="T20" s="9">
        <v>0</v>
      </c>
    </row>
    <row r="21" spans="1:20">
      <c r="A21" s="8">
        <v>657</v>
      </c>
      <c r="B21" s="8" t="s">
        <v>2892</v>
      </c>
      <c r="C21" s="8">
        <v>58165673</v>
      </c>
      <c r="D21" s="8">
        <v>58166008</v>
      </c>
      <c r="E21" s="8">
        <v>2</v>
      </c>
      <c r="F21" s="8">
        <v>1</v>
      </c>
      <c r="G21" s="8">
        <v>28</v>
      </c>
      <c r="H21" s="8">
        <v>43</v>
      </c>
      <c r="I21" s="4">
        <f t="shared" si="2"/>
        <v>0.61890983264449395</v>
      </c>
      <c r="J21" s="8" t="s">
        <v>2536</v>
      </c>
      <c r="K21" s="8">
        <v>538070.70059999998</v>
      </c>
      <c r="L21" s="8">
        <v>1245239.0349999999</v>
      </c>
      <c r="M21" s="8">
        <v>630907.78540000005</v>
      </c>
      <c r="N21" s="8">
        <v>451774.4792</v>
      </c>
      <c r="O21" s="8">
        <f t="shared" si="3"/>
        <v>2.3142665705667302</v>
      </c>
      <c r="P21" s="8">
        <f t="shared" si="0"/>
        <v>1.2105550519496144</v>
      </c>
      <c r="Q21" s="8">
        <f t="shared" si="4"/>
        <v>0.71607054098020317</v>
      </c>
      <c r="R21" s="8">
        <f t="shared" si="1"/>
        <v>-0.48182637875334194</v>
      </c>
      <c r="S21" s="9">
        <f t="shared" si="5"/>
        <v>-1.6923814307029563</v>
      </c>
      <c r="T21" s="9">
        <v>1</v>
      </c>
    </row>
    <row r="22" spans="1:20">
      <c r="A22" s="8">
        <v>747</v>
      </c>
      <c r="B22" s="8" t="s">
        <v>2908</v>
      </c>
      <c r="C22" s="8">
        <v>45152051</v>
      </c>
      <c r="D22" s="8">
        <v>45152150</v>
      </c>
      <c r="E22" s="8">
        <v>1</v>
      </c>
      <c r="F22" s="8">
        <v>1</v>
      </c>
      <c r="G22" s="8">
        <v>8</v>
      </c>
      <c r="H22" s="8">
        <v>12</v>
      </c>
      <c r="I22" s="4">
        <f t="shared" si="2"/>
        <v>0.58496250072115619</v>
      </c>
      <c r="J22" s="8" t="s">
        <v>2628</v>
      </c>
      <c r="K22" s="8">
        <v>1798522.3149999999</v>
      </c>
      <c r="L22" s="8">
        <v>1744289.2690000001</v>
      </c>
      <c r="M22" s="8">
        <v>2276594.0329999998</v>
      </c>
      <c r="N22" s="8">
        <v>2205444.3829999999</v>
      </c>
      <c r="O22" s="8">
        <f t="shared" si="3"/>
        <v>0.96984577530804794</v>
      </c>
      <c r="P22" s="8">
        <f t="shared" si="0"/>
        <v>-4.4172746441426332E-2</v>
      </c>
      <c r="Q22" s="8">
        <f t="shared" si="4"/>
        <v>0.96874732650237083</v>
      </c>
      <c r="R22" s="8">
        <f t="shared" si="1"/>
        <v>-4.5807671081092433E-2</v>
      </c>
      <c r="S22" s="9">
        <f t="shared" si="5"/>
        <v>-1.6349246396661079E-3</v>
      </c>
      <c r="T22" s="9">
        <v>0</v>
      </c>
    </row>
    <row r="23" spans="1:20">
      <c r="A23" s="8">
        <v>83</v>
      </c>
      <c r="B23" s="8" t="s">
        <v>2905</v>
      </c>
      <c r="C23" s="8">
        <v>36930005</v>
      </c>
      <c r="D23" s="8">
        <v>36930235</v>
      </c>
      <c r="E23" s="8">
        <v>1</v>
      </c>
      <c r="F23" s="8">
        <v>1</v>
      </c>
      <c r="G23" s="8">
        <v>16</v>
      </c>
      <c r="H23" s="8">
        <v>24</v>
      </c>
      <c r="I23" s="4">
        <f t="shared" si="2"/>
        <v>0.58496250072115619</v>
      </c>
      <c r="J23" s="8" t="s">
        <v>2450</v>
      </c>
      <c r="K23" s="8">
        <v>1990096.629</v>
      </c>
      <c r="L23" s="8">
        <v>2536704.9479999999</v>
      </c>
      <c r="M23" s="8">
        <v>767171.34730000002</v>
      </c>
      <c r="N23" s="8">
        <v>785365.07649999997</v>
      </c>
      <c r="O23" s="8">
        <f t="shared" si="3"/>
        <v>1.2746642102874493</v>
      </c>
      <c r="P23" s="8">
        <f t="shared" si="0"/>
        <v>0.35011724241220454</v>
      </c>
      <c r="Q23" s="8">
        <f t="shared" si="4"/>
        <v>1.0237153398181924</v>
      </c>
      <c r="R23" s="8">
        <f t="shared" si="1"/>
        <v>3.3814607012656921E-2</v>
      </c>
      <c r="S23" s="9">
        <f t="shared" si="5"/>
        <v>-0.31630263539954756</v>
      </c>
      <c r="T23" s="9">
        <v>0</v>
      </c>
    </row>
    <row r="24" spans="1:20">
      <c r="A24" s="8">
        <v>1088</v>
      </c>
      <c r="B24" s="8" t="s">
        <v>2899</v>
      </c>
      <c r="C24" s="8">
        <v>7476941</v>
      </c>
      <c r="D24" s="8">
        <v>7477047</v>
      </c>
      <c r="E24" s="8">
        <v>1</v>
      </c>
      <c r="F24" s="8">
        <v>1</v>
      </c>
      <c r="G24" s="8">
        <v>8</v>
      </c>
      <c r="H24" s="8">
        <v>12</v>
      </c>
      <c r="I24" s="4">
        <f t="shared" si="2"/>
        <v>0.58496250072115619</v>
      </c>
      <c r="J24" s="8" t="s">
        <v>2426</v>
      </c>
      <c r="K24" s="8">
        <v>11014821.93</v>
      </c>
      <c r="L24" s="8">
        <v>19447935.059999999</v>
      </c>
      <c r="M24" s="8">
        <v>15291218.460000001</v>
      </c>
      <c r="N24" s="8">
        <v>23322124.550000001</v>
      </c>
      <c r="O24" s="8">
        <f t="shared" si="3"/>
        <v>1.7656150216129731</v>
      </c>
      <c r="P24" s="8">
        <f t="shared" si="0"/>
        <v>0.82017080903598283</v>
      </c>
      <c r="Q24" s="8">
        <f t="shared" si="4"/>
        <v>1.5251972634494688</v>
      </c>
      <c r="R24" s="8">
        <f t="shared" si="1"/>
        <v>0.60899584765619474</v>
      </c>
      <c r="S24" s="9">
        <f t="shared" si="5"/>
        <v>-0.21117496137978817</v>
      </c>
      <c r="T24" s="9">
        <v>1</v>
      </c>
    </row>
    <row r="25" spans="1:20">
      <c r="A25" s="8">
        <v>956</v>
      </c>
      <c r="B25" s="8" t="s">
        <v>2903</v>
      </c>
      <c r="C25" s="8">
        <v>4321272</v>
      </c>
      <c r="D25" s="8">
        <v>4321448</v>
      </c>
      <c r="E25" s="8">
        <v>1</v>
      </c>
      <c r="F25" s="8">
        <v>1</v>
      </c>
      <c r="G25" s="8">
        <v>14</v>
      </c>
      <c r="H25" s="8">
        <v>21</v>
      </c>
      <c r="I25" s="4">
        <f t="shared" si="2"/>
        <v>0.58496250072115619</v>
      </c>
      <c r="J25" s="8" t="s">
        <v>2298</v>
      </c>
      <c r="K25" s="8">
        <v>168578.2439</v>
      </c>
      <c r="L25" s="8">
        <v>473332.33970000001</v>
      </c>
      <c r="M25" s="8">
        <v>324498.77399999998</v>
      </c>
      <c r="N25" s="8">
        <v>447448.64240000001</v>
      </c>
      <c r="O25" s="8">
        <f t="shared" si="3"/>
        <v>2.8077901913652572</v>
      </c>
      <c r="P25" s="8">
        <f t="shared" si="0"/>
        <v>1.4894351360749309</v>
      </c>
      <c r="Q25" s="8">
        <f t="shared" si="4"/>
        <v>1.3788916268756073</v>
      </c>
      <c r="R25" s="8">
        <f t="shared" si="1"/>
        <v>0.46350907359369431</v>
      </c>
      <c r="S25" s="9">
        <f t="shared" si="5"/>
        <v>-1.0259260624812367</v>
      </c>
      <c r="T25" s="9">
        <v>0</v>
      </c>
    </row>
    <row r="26" spans="1:20">
      <c r="A26" s="8">
        <v>2164</v>
      </c>
      <c r="B26" s="8" t="s">
        <v>2900</v>
      </c>
      <c r="C26" s="8">
        <v>140998707</v>
      </c>
      <c r="D26" s="8">
        <v>140998991</v>
      </c>
      <c r="E26" s="8">
        <v>2</v>
      </c>
      <c r="F26" s="8">
        <v>1</v>
      </c>
      <c r="G26" s="8">
        <v>32</v>
      </c>
      <c r="H26" s="8">
        <v>47</v>
      </c>
      <c r="I26" s="4">
        <f t="shared" si="2"/>
        <v>0.55458885167763738</v>
      </c>
      <c r="J26" s="8" t="s">
        <v>2712</v>
      </c>
      <c r="K26" s="8">
        <v>1421533.503</v>
      </c>
      <c r="L26" s="8">
        <v>1429087.987</v>
      </c>
      <c r="M26" s="8">
        <v>1102910.8060000001</v>
      </c>
      <c r="N26" s="8">
        <v>1134397.7039999999</v>
      </c>
      <c r="O26" s="8">
        <f t="shared" si="3"/>
        <v>1.0053143200522936</v>
      </c>
      <c r="P26" s="8">
        <f t="shared" si="0"/>
        <v>7.646642780324015E-3</v>
      </c>
      <c r="Q26" s="8">
        <f t="shared" si="4"/>
        <v>1.0285489069729903</v>
      </c>
      <c r="R26" s="8">
        <f t="shared" si="1"/>
        <v>4.0610394903076975E-2</v>
      </c>
      <c r="S26" s="9">
        <f t="shared" si="5"/>
        <v>3.2963752122752821E-2</v>
      </c>
      <c r="T26" s="9">
        <v>0</v>
      </c>
    </row>
    <row r="27" spans="1:20">
      <c r="A27" s="8">
        <v>900</v>
      </c>
      <c r="B27" s="8" t="s">
        <v>2904</v>
      </c>
      <c r="C27" s="8">
        <v>68522339</v>
      </c>
      <c r="D27" s="8">
        <v>68522552</v>
      </c>
      <c r="E27" s="8">
        <v>2</v>
      </c>
      <c r="F27" s="8">
        <v>1</v>
      </c>
      <c r="G27" s="8">
        <v>23</v>
      </c>
      <c r="H27" s="8">
        <v>33</v>
      </c>
      <c r="I27" s="4">
        <f t="shared" si="2"/>
        <v>0.52083216330144055</v>
      </c>
      <c r="J27" s="8" t="s">
        <v>2677</v>
      </c>
      <c r="K27" s="8">
        <v>261671.24290000001</v>
      </c>
      <c r="L27" s="8">
        <v>1060925.584</v>
      </c>
      <c r="M27" s="8">
        <v>716111.72779999999</v>
      </c>
      <c r="N27" s="8">
        <v>879461.44559999998</v>
      </c>
      <c r="O27" s="8">
        <f t="shared" si="3"/>
        <v>4.0544217707768606</v>
      </c>
      <c r="P27" s="8">
        <f t="shared" si="0"/>
        <v>2.0194961763621491</v>
      </c>
      <c r="Q27" s="8">
        <f t="shared" si="4"/>
        <v>1.2281064692262955</v>
      </c>
      <c r="R27" s="8">
        <f t="shared" si="1"/>
        <v>0.29643563885662105</v>
      </c>
      <c r="S27" s="9">
        <f t="shared" si="5"/>
        <v>-1.7230605375055279</v>
      </c>
      <c r="T27" s="9">
        <v>0</v>
      </c>
    </row>
    <row r="28" spans="1:20">
      <c r="A28" s="8">
        <v>703</v>
      </c>
      <c r="B28" s="8" t="s">
        <v>2892</v>
      </c>
      <c r="C28" s="8">
        <v>112279703</v>
      </c>
      <c r="D28" s="8">
        <v>112279871</v>
      </c>
      <c r="E28" s="8">
        <v>1</v>
      </c>
      <c r="F28" s="8">
        <v>1</v>
      </c>
      <c r="G28" s="8">
        <v>12</v>
      </c>
      <c r="H28" s="8">
        <v>17</v>
      </c>
      <c r="I28" s="4">
        <f t="shared" si="2"/>
        <v>0.50250034052918335</v>
      </c>
      <c r="J28" s="8" t="s">
        <v>2706</v>
      </c>
      <c r="K28" s="8">
        <v>378233.90470000001</v>
      </c>
      <c r="L28" s="8">
        <v>498057.87479999999</v>
      </c>
      <c r="M28" s="8">
        <v>615853.29189999995</v>
      </c>
      <c r="N28" s="8">
        <v>590164.92870000005</v>
      </c>
      <c r="O28" s="8">
        <f t="shared" si="3"/>
        <v>1.3167985963475155</v>
      </c>
      <c r="P28" s="8">
        <f t="shared" si="0"/>
        <v>0.39703470302014271</v>
      </c>
      <c r="Q28" s="8">
        <f t="shared" si="4"/>
        <v>0.95828817749638484</v>
      </c>
      <c r="R28" s="8">
        <f t="shared" si="1"/>
        <v>-6.1468524806990228E-2</v>
      </c>
      <c r="S28" s="9">
        <f t="shared" si="5"/>
        <v>-0.45850322782713299</v>
      </c>
      <c r="T28" s="9">
        <v>0</v>
      </c>
    </row>
    <row r="29" spans="1:20">
      <c r="A29" s="8">
        <v>1220</v>
      </c>
      <c r="B29" s="8" t="s">
        <v>2899</v>
      </c>
      <c r="C29" s="8">
        <v>74382069</v>
      </c>
      <c r="D29" s="8">
        <v>74382384</v>
      </c>
      <c r="E29" s="8">
        <v>1</v>
      </c>
      <c r="F29" s="8">
        <v>1</v>
      </c>
      <c r="G29" s="8">
        <v>29</v>
      </c>
      <c r="H29" s="8">
        <v>41</v>
      </c>
      <c r="I29" s="4">
        <f t="shared" si="2"/>
        <v>0.49957100949051153</v>
      </c>
      <c r="J29" s="8" t="s">
        <v>2320</v>
      </c>
      <c r="K29" s="8">
        <v>1448120.61</v>
      </c>
      <c r="L29" s="8">
        <v>4204795.5769999996</v>
      </c>
      <c r="M29" s="8">
        <v>3973810.4219999998</v>
      </c>
      <c r="N29" s="8">
        <v>6539233.392</v>
      </c>
      <c r="O29" s="8">
        <f t="shared" si="3"/>
        <v>2.9036224938473869</v>
      </c>
      <c r="P29" s="8">
        <f t="shared" si="0"/>
        <v>1.5378538976667366</v>
      </c>
      <c r="Q29" s="8">
        <f t="shared" si="4"/>
        <v>1.6455826266389515</v>
      </c>
      <c r="R29" s="8">
        <f t="shared" si="1"/>
        <v>0.71859846769562452</v>
      </c>
      <c r="S29" s="9">
        <f t="shared" si="5"/>
        <v>-0.81925542997111234</v>
      </c>
      <c r="T29" s="9">
        <v>0</v>
      </c>
    </row>
    <row r="30" spans="1:20">
      <c r="A30" s="8">
        <v>1170</v>
      </c>
      <c r="B30" s="8" t="s">
        <v>2899</v>
      </c>
      <c r="C30" s="8">
        <v>45569932</v>
      </c>
      <c r="D30" s="8">
        <v>45570069</v>
      </c>
      <c r="E30" s="8">
        <v>1</v>
      </c>
      <c r="F30" s="8">
        <v>1</v>
      </c>
      <c r="G30" s="8">
        <v>10</v>
      </c>
      <c r="H30" s="8">
        <v>14</v>
      </c>
      <c r="I30" s="4">
        <f t="shared" si="2"/>
        <v>0.48542682717024171</v>
      </c>
      <c r="J30" s="8" t="s">
        <v>2471</v>
      </c>
      <c r="K30" s="8">
        <v>83191.288020000007</v>
      </c>
      <c r="L30" s="8">
        <v>55961.666669999999</v>
      </c>
      <c r="M30" s="8">
        <v>38901.092470000003</v>
      </c>
      <c r="N30" s="8">
        <v>41942.052839999997</v>
      </c>
      <c r="O30" s="8">
        <f t="shared" si="3"/>
        <v>0.67268662382707989</v>
      </c>
      <c r="P30" s="8">
        <f t="shared" si="0"/>
        <v>-0.5719935239935543</v>
      </c>
      <c r="Q30" s="8">
        <f t="shared" si="4"/>
        <v>1.078171593056034</v>
      </c>
      <c r="R30" s="8">
        <f t="shared" si="1"/>
        <v>0.10858680401843936</v>
      </c>
      <c r="S30" s="9">
        <f t="shared" si="5"/>
        <v>0.68058032801199353</v>
      </c>
      <c r="T30" s="9">
        <v>0</v>
      </c>
    </row>
    <row r="31" spans="1:20">
      <c r="A31" s="8">
        <v>1425</v>
      </c>
      <c r="B31" s="8" t="s">
        <v>2909</v>
      </c>
      <c r="C31" s="8">
        <v>49122405</v>
      </c>
      <c r="D31" s="8">
        <v>49122505</v>
      </c>
      <c r="E31" s="8">
        <v>1</v>
      </c>
      <c r="F31" s="8">
        <v>1</v>
      </c>
      <c r="G31" s="8">
        <v>8</v>
      </c>
      <c r="H31" s="8">
        <v>11</v>
      </c>
      <c r="I31" s="4">
        <f t="shared" si="2"/>
        <v>0.45943161863729726</v>
      </c>
      <c r="J31" s="8" t="s">
        <v>2445</v>
      </c>
      <c r="K31" s="8">
        <v>278467.163</v>
      </c>
      <c r="L31" s="8">
        <v>174562.80369999999</v>
      </c>
      <c r="M31" s="8">
        <v>242987.42120000001</v>
      </c>
      <c r="N31" s="8">
        <v>161268.6121</v>
      </c>
      <c r="O31" s="8">
        <f t="shared" si="3"/>
        <v>0.6268703347977872</v>
      </c>
      <c r="P31" s="8">
        <f t="shared" si="0"/>
        <v>-0.67376103573545143</v>
      </c>
      <c r="Q31" s="8">
        <f t="shared" si="4"/>
        <v>0.66369119563296963</v>
      </c>
      <c r="R31" s="8">
        <f t="shared" si="1"/>
        <v>-0.59141595897349386</v>
      </c>
      <c r="S31" s="9">
        <f t="shared" si="5"/>
        <v>8.2345076761957667E-2</v>
      </c>
      <c r="T31" s="9">
        <v>0</v>
      </c>
    </row>
    <row r="32" spans="1:20">
      <c r="A32" s="8">
        <v>99</v>
      </c>
      <c r="B32" s="8" t="s">
        <v>2905</v>
      </c>
      <c r="C32" s="8">
        <v>44445396</v>
      </c>
      <c r="D32" s="8">
        <v>44445633</v>
      </c>
      <c r="E32" s="8">
        <v>1</v>
      </c>
      <c r="F32" s="8">
        <v>1</v>
      </c>
      <c r="G32" s="8">
        <v>16</v>
      </c>
      <c r="H32" s="8">
        <v>22</v>
      </c>
      <c r="I32" s="4">
        <f t="shared" si="2"/>
        <v>0.45943161863729726</v>
      </c>
      <c r="J32" s="8" t="s">
        <v>2444</v>
      </c>
      <c r="K32" s="8">
        <v>2023868.0360000001</v>
      </c>
      <c r="L32" s="8">
        <v>3780049.3089999999</v>
      </c>
      <c r="M32" s="8">
        <v>2256199.105</v>
      </c>
      <c r="N32" s="8">
        <v>2845033.55</v>
      </c>
      <c r="O32" s="8">
        <f t="shared" si="3"/>
        <v>1.8677350705488387</v>
      </c>
      <c r="P32" s="8">
        <f t="shared" si="0"/>
        <v>0.90128983004135865</v>
      </c>
      <c r="Q32" s="8">
        <f t="shared" si="4"/>
        <v>1.260985142532445</v>
      </c>
      <c r="R32" s="8">
        <f t="shared" si="1"/>
        <v>0.334551277314794</v>
      </c>
      <c r="S32" s="9">
        <f t="shared" si="5"/>
        <v>-0.5667385527265647</v>
      </c>
      <c r="T32" s="9">
        <v>0</v>
      </c>
    </row>
    <row r="33" spans="1:20">
      <c r="A33" s="8">
        <v>834</v>
      </c>
      <c r="B33" s="8" t="s">
        <v>2894</v>
      </c>
      <c r="C33" s="8">
        <v>77565861</v>
      </c>
      <c r="D33" s="8">
        <v>77566036</v>
      </c>
      <c r="E33" s="8">
        <v>1</v>
      </c>
      <c r="F33" s="8">
        <v>1</v>
      </c>
      <c r="G33" s="8">
        <v>14</v>
      </c>
      <c r="H33" s="8">
        <v>19</v>
      </c>
      <c r="I33" s="4">
        <f t="shared" si="2"/>
        <v>0.44057259138598148</v>
      </c>
      <c r="J33" s="8" t="s">
        <v>2362</v>
      </c>
      <c r="K33" s="8">
        <v>153985.59950000001</v>
      </c>
      <c r="L33" s="8">
        <v>226599.7151</v>
      </c>
      <c r="M33" s="8">
        <v>154454.9944</v>
      </c>
      <c r="N33" s="8">
        <v>168535.69099999999</v>
      </c>
      <c r="O33" s="8">
        <f t="shared" si="3"/>
        <v>1.471564327026567</v>
      </c>
      <c r="P33" s="8">
        <f t="shared" si="0"/>
        <v>0.55735060870970454</v>
      </c>
      <c r="Q33" s="8">
        <f t="shared" si="4"/>
        <v>1.091163750675064</v>
      </c>
      <c r="R33" s="8">
        <f t="shared" si="1"/>
        <v>0.12586762279768826</v>
      </c>
      <c r="S33" s="9">
        <f t="shared" si="5"/>
        <v>-0.43148298591201623</v>
      </c>
      <c r="T33" s="9">
        <v>0</v>
      </c>
    </row>
    <row r="34" spans="1:20">
      <c r="A34" s="8">
        <v>1810</v>
      </c>
      <c r="B34" s="8" t="s">
        <v>2906</v>
      </c>
      <c r="C34" s="8">
        <v>37957828</v>
      </c>
      <c r="D34" s="8">
        <v>37958072</v>
      </c>
      <c r="E34" s="8">
        <v>2</v>
      </c>
      <c r="F34" s="8">
        <v>1</v>
      </c>
      <c r="G34" s="8">
        <v>20</v>
      </c>
      <c r="H34" s="8">
        <v>27</v>
      </c>
      <c r="I34" s="4">
        <f t="shared" si="2"/>
        <v>0.43295940727610632</v>
      </c>
      <c r="J34" s="8" t="s">
        <v>2367</v>
      </c>
      <c r="K34" s="8">
        <v>778785.30350000004</v>
      </c>
      <c r="L34" s="8">
        <v>1297399.1599999999</v>
      </c>
      <c r="M34" s="8">
        <v>1457841.433</v>
      </c>
      <c r="N34" s="8">
        <v>1251123.1029999999</v>
      </c>
      <c r="O34" s="8">
        <f t="shared" si="3"/>
        <v>1.6659266092583627</v>
      </c>
      <c r="P34" s="8">
        <f t="shared" si="0"/>
        <v>0.73632484560670053</v>
      </c>
      <c r="Q34" s="8">
        <f t="shared" si="4"/>
        <v>0.85820245925195893</v>
      </c>
      <c r="R34" s="8">
        <f t="shared" si="1"/>
        <v>-0.22061005963009903</v>
      </c>
      <c r="S34" s="9">
        <f t="shared" si="5"/>
        <v>-0.95693490523679969</v>
      </c>
      <c r="T34" s="9">
        <v>0</v>
      </c>
    </row>
    <row r="35" spans="1:20">
      <c r="A35" s="8">
        <v>755</v>
      </c>
      <c r="B35" s="8" t="s">
        <v>2908</v>
      </c>
      <c r="C35" s="8">
        <v>92001290</v>
      </c>
      <c r="D35" s="8">
        <v>92001641</v>
      </c>
      <c r="E35" s="8">
        <v>2</v>
      </c>
      <c r="F35" s="8">
        <v>1</v>
      </c>
      <c r="G35" s="8">
        <v>32</v>
      </c>
      <c r="H35" s="8">
        <v>43</v>
      </c>
      <c r="I35" s="4">
        <f t="shared" si="2"/>
        <v>0.42626475470209796</v>
      </c>
      <c r="J35" s="8" t="s">
        <v>2364</v>
      </c>
      <c r="K35" s="8">
        <v>18598.915649999999</v>
      </c>
      <c r="L35" s="8">
        <v>62887.900020000001</v>
      </c>
      <c r="M35" s="8">
        <v>36317.509639999997</v>
      </c>
      <c r="N35" s="8">
        <v>55254.17469</v>
      </c>
      <c r="O35" s="8">
        <f t="shared" si="3"/>
        <v>3.3812670159617615</v>
      </c>
      <c r="P35" s="8">
        <f t="shared" si="0"/>
        <v>1.7575639492076611</v>
      </c>
      <c r="Q35" s="8">
        <f t="shared" si="4"/>
        <v>1.5214197018934144</v>
      </c>
      <c r="R35" s="8">
        <f t="shared" si="1"/>
        <v>0.605418192717323</v>
      </c>
      <c r="S35" s="9">
        <f t="shared" si="5"/>
        <v>-1.1521457564903381</v>
      </c>
      <c r="T35" s="9">
        <v>0</v>
      </c>
    </row>
    <row r="36" spans="1:20">
      <c r="A36" s="8">
        <v>1587</v>
      </c>
      <c r="B36" s="8" t="s">
        <v>2896</v>
      </c>
      <c r="C36" s="8">
        <v>178128166</v>
      </c>
      <c r="D36" s="8">
        <v>178128326</v>
      </c>
      <c r="E36" s="8">
        <v>1</v>
      </c>
      <c r="F36" s="8">
        <v>1</v>
      </c>
      <c r="G36" s="8">
        <v>12</v>
      </c>
      <c r="H36" s="8">
        <v>16</v>
      </c>
      <c r="I36" s="4">
        <f t="shared" si="2"/>
        <v>0.4150374992788437</v>
      </c>
      <c r="J36" s="8" t="s">
        <v>2285</v>
      </c>
      <c r="K36" s="8">
        <v>1759933.004</v>
      </c>
      <c r="L36" s="8">
        <v>1770704.496</v>
      </c>
      <c r="M36" s="8">
        <v>2818841.2540000002</v>
      </c>
      <c r="N36" s="8">
        <v>3212111.2450000001</v>
      </c>
      <c r="O36" s="8">
        <f t="shared" si="3"/>
        <v>1.0061203988876386</v>
      </c>
      <c r="P36" s="8">
        <f t="shared" si="0"/>
        <v>8.8029577127674997E-3</v>
      </c>
      <c r="Q36" s="8">
        <f t="shared" si="4"/>
        <v>1.1395147706320605</v>
      </c>
      <c r="R36" s="8">
        <f t="shared" si="1"/>
        <v>0.18841962524341602</v>
      </c>
      <c r="S36" s="9">
        <f t="shared" si="5"/>
        <v>0.17961666753064845</v>
      </c>
      <c r="T36" s="9">
        <v>0</v>
      </c>
    </row>
    <row r="37" spans="1:20">
      <c r="A37" s="8">
        <v>1878</v>
      </c>
      <c r="B37" s="8" t="s">
        <v>2897</v>
      </c>
      <c r="C37" s="8">
        <v>49395887</v>
      </c>
      <c r="D37" s="8">
        <v>49395988</v>
      </c>
      <c r="E37" s="8">
        <v>1</v>
      </c>
      <c r="F37" s="8">
        <v>1</v>
      </c>
      <c r="G37" s="8">
        <v>9</v>
      </c>
      <c r="H37" s="8">
        <v>12</v>
      </c>
      <c r="I37" s="4">
        <f t="shared" si="2"/>
        <v>0.4150374992788437</v>
      </c>
      <c r="J37" s="8" t="s">
        <v>2421</v>
      </c>
      <c r="K37" s="8">
        <v>9889629.2139999997</v>
      </c>
      <c r="L37" s="8">
        <v>13357408.68</v>
      </c>
      <c r="M37" s="8">
        <v>14275601.68</v>
      </c>
      <c r="N37" s="8">
        <v>16746160.42</v>
      </c>
      <c r="O37" s="8">
        <f t="shared" si="3"/>
        <v>1.3506480769866405</v>
      </c>
      <c r="P37" s="8">
        <f t="shared" si="0"/>
        <v>0.4336518169837279</v>
      </c>
      <c r="Q37" s="8">
        <f t="shared" si="4"/>
        <v>1.1730616190742582</v>
      </c>
      <c r="R37" s="8">
        <f t="shared" si="1"/>
        <v>0.23027879784893812</v>
      </c>
      <c r="S37" s="9">
        <f t="shared" si="5"/>
        <v>-0.20337301913478972</v>
      </c>
      <c r="T37" s="9">
        <v>0</v>
      </c>
    </row>
    <row r="38" spans="1:20">
      <c r="A38" s="8">
        <v>544</v>
      </c>
      <c r="B38" s="8" t="s">
        <v>2898</v>
      </c>
      <c r="C38" s="8">
        <v>68779440</v>
      </c>
      <c r="D38" s="8">
        <v>68779606</v>
      </c>
      <c r="E38" s="8">
        <v>1</v>
      </c>
      <c r="F38" s="8">
        <v>1</v>
      </c>
      <c r="G38" s="8">
        <v>15</v>
      </c>
      <c r="H38" s="8">
        <v>20</v>
      </c>
      <c r="I38" s="4">
        <f t="shared" si="2"/>
        <v>0.4150374992788437</v>
      </c>
      <c r="J38" s="8" t="s">
        <v>2360</v>
      </c>
      <c r="K38" s="8">
        <v>2057992.0819999999</v>
      </c>
      <c r="L38" s="8">
        <v>3099020.094</v>
      </c>
      <c r="M38" s="8">
        <v>1291249.834</v>
      </c>
      <c r="N38" s="8">
        <v>1903057.99</v>
      </c>
      <c r="O38" s="8">
        <f t="shared" si="3"/>
        <v>1.5058464612693296</v>
      </c>
      <c r="P38" s="8">
        <f t="shared" si="0"/>
        <v>0.59057467780686013</v>
      </c>
      <c r="Q38" s="8">
        <f t="shared" si="4"/>
        <v>1.4738108303214696</v>
      </c>
      <c r="R38" s="8">
        <f t="shared" si="1"/>
        <v>0.5595513604769583</v>
      </c>
      <c r="S38" s="9">
        <f t="shared" si="5"/>
        <v>-3.1023317329901805E-2</v>
      </c>
      <c r="T38" s="9">
        <v>0</v>
      </c>
    </row>
    <row r="39" spans="1:20">
      <c r="A39" s="8">
        <v>1436</v>
      </c>
      <c r="B39" s="8" t="s">
        <v>2909</v>
      </c>
      <c r="C39" s="8">
        <v>51611510</v>
      </c>
      <c r="D39" s="8">
        <v>51611667</v>
      </c>
      <c r="E39" s="8">
        <v>1</v>
      </c>
      <c r="F39" s="8">
        <v>1</v>
      </c>
      <c r="G39" s="8">
        <v>16</v>
      </c>
      <c r="H39" s="8">
        <v>21</v>
      </c>
      <c r="I39" s="4">
        <f t="shared" si="2"/>
        <v>0.39231742277876031</v>
      </c>
      <c r="J39" s="8" t="s">
        <v>2525</v>
      </c>
      <c r="K39" s="8">
        <v>94794.045509999996</v>
      </c>
      <c r="L39" s="8">
        <v>106380.0049</v>
      </c>
      <c r="M39" s="8">
        <v>111363.8146</v>
      </c>
      <c r="N39" s="8">
        <v>83149.33498</v>
      </c>
      <c r="O39" s="8">
        <f t="shared" si="3"/>
        <v>1.1222224384207526</v>
      </c>
      <c r="P39" s="8">
        <f t="shared" si="0"/>
        <v>0.16635866436040309</v>
      </c>
      <c r="Q39" s="8">
        <f t="shared" si="4"/>
        <v>0.746645894617191</v>
      </c>
      <c r="R39" s="8">
        <f t="shared" si="1"/>
        <v>-0.42150390435294932</v>
      </c>
      <c r="S39" s="9">
        <f t="shared" si="5"/>
        <v>-0.58786256871335241</v>
      </c>
      <c r="T39" s="9">
        <v>0</v>
      </c>
    </row>
    <row r="40" spans="1:20">
      <c r="A40" s="8">
        <v>254</v>
      </c>
      <c r="B40" s="8" t="s">
        <v>2905</v>
      </c>
      <c r="C40" s="8">
        <v>210001176</v>
      </c>
      <c r="D40" s="8">
        <v>210001480</v>
      </c>
      <c r="E40" s="8">
        <v>2</v>
      </c>
      <c r="F40" s="8">
        <v>1</v>
      </c>
      <c r="G40" s="8">
        <v>26</v>
      </c>
      <c r="H40" s="8">
        <v>34</v>
      </c>
      <c r="I40" s="4">
        <f t="shared" si="2"/>
        <v>0.3870231231092473</v>
      </c>
      <c r="J40" s="8" t="s">
        <v>2493</v>
      </c>
      <c r="K40" s="8">
        <v>402857.81030000001</v>
      </c>
      <c r="L40" s="8">
        <v>421629.4535</v>
      </c>
      <c r="M40" s="8">
        <v>494114.85619999998</v>
      </c>
      <c r="N40" s="8">
        <v>389500.8799</v>
      </c>
      <c r="O40" s="8">
        <f t="shared" si="3"/>
        <v>1.0465962002474798</v>
      </c>
      <c r="P40" s="8">
        <f t="shared" si="0"/>
        <v>6.5704926253237553E-2</v>
      </c>
      <c r="Q40" s="8">
        <f t="shared" si="4"/>
        <v>0.78828004261087026</v>
      </c>
      <c r="R40" s="8">
        <f t="shared" si="1"/>
        <v>-0.34321984551978035</v>
      </c>
      <c r="S40" s="9">
        <f t="shared" si="5"/>
        <v>-0.40892477177301778</v>
      </c>
      <c r="T40" s="9">
        <v>0</v>
      </c>
    </row>
    <row r="41" spans="1:20">
      <c r="A41" s="8">
        <v>1426</v>
      </c>
      <c r="B41" s="8" t="s">
        <v>2909</v>
      </c>
      <c r="C41" s="8">
        <v>49122605</v>
      </c>
      <c r="D41" s="8">
        <v>49122767</v>
      </c>
      <c r="E41" s="8">
        <v>1</v>
      </c>
      <c r="F41" s="8">
        <v>1</v>
      </c>
      <c r="G41" s="8">
        <v>13</v>
      </c>
      <c r="H41" s="8">
        <v>17</v>
      </c>
      <c r="I41" s="4">
        <f t="shared" si="2"/>
        <v>0.3870231231092473</v>
      </c>
      <c r="J41" s="8" t="s">
        <v>2474</v>
      </c>
      <c r="K41" s="8">
        <v>26300807.48</v>
      </c>
      <c r="L41" s="8">
        <v>38271951.350000001</v>
      </c>
      <c r="M41" s="8">
        <v>32535852.140000001</v>
      </c>
      <c r="N41" s="8">
        <v>45019589.030000001</v>
      </c>
      <c r="O41" s="8">
        <f t="shared" si="3"/>
        <v>1.4551625983005751</v>
      </c>
      <c r="P41" s="8">
        <f t="shared" si="0"/>
        <v>0.54118036732982289</v>
      </c>
      <c r="Q41" s="8">
        <f t="shared" si="4"/>
        <v>1.3836917144903156</v>
      </c>
      <c r="R41" s="8">
        <f t="shared" si="1"/>
        <v>0.46852254736868154</v>
      </c>
      <c r="S41" s="9">
        <f t="shared" si="5"/>
        <v>-7.265781996114129E-2</v>
      </c>
      <c r="T41" s="9">
        <v>0</v>
      </c>
    </row>
    <row r="42" spans="1:20">
      <c r="A42" s="8">
        <v>663</v>
      </c>
      <c r="B42" s="8" t="s">
        <v>2892</v>
      </c>
      <c r="C42" s="8">
        <v>66217478</v>
      </c>
      <c r="D42" s="8">
        <v>66217593</v>
      </c>
      <c r="E42" s="8">
        <v>1</v>
      </c>
      <c r="F42" s="8">
        <v>1</v>
      </c>
      <c r="G42" s="8">
        <v>10</v>
      </c>
      <c r="H42" s="8">
        <v>13</v>
      </c>
      <c r="I42" s="4">
        <f t="shared" si="2"/>
        <v>0.37851162325372983</v>
      </c>
      <c r="J42" s="8" t="s">
        <v>2640</v>
      </c>
      <c r="K42" s="8">
        <v>1023408.618</v>
      </c>
      <c r="L42" s="8">
        <v>1518611.352</v>
      </c>
      <c r="M42" s="8">
        <v>1251827.9439999999</v>
      </c>
      <c r="N42" s="8">
        <v>1555582.0859999999</v>
      </c>
      <c r="O42" s="8">
        <f t="shared" si="3"/>
        <v>1.4838758686317803</v>
      </c>
      <c r="P42" s="8">
        <f t="shared" si="0"/>
        <v>0.56937041055735005</v>
      </c>
      <c r="Q42" s="8">
        <f t="shared" si="4"/>
        <v>1.242648475340314</v>
      </c>
      <c r="R42" s="8">
        <f t="shared" si="1"/>
        <v>0.31341823958615433</v>
      </c>
      <c r="S42" s="9">
        <f t="shared" si="5"/>
        <v>-0.25595217097119582</v>
      </c>
      <c r="T42" s="9">
        <v>0</v>
      </c>
    </row>
    <row r="43" spans="1:20">
      <c r="A43" s="8">
        <v>341</v>
      </c>
      <c r="B43" s="8" t="s">
        <v>2886</v>
      </c>
      <c r="C43" s="8">
        <v>70715892</v>
      </c>
      <c r="D43" s="8">
        <v>70716119</v>
      </c>
      <c r="E43" s="8">
        <v>1</v>
      </c>
      <c r="F43" s="8">
        <v>1</v>
      </c>
      <c r="G43" s="8">
        <v>18</v>
      </c>
      <c r="H43" s="8">
        <v>23</v>
      </c>
      <c r="I43" s="4">
        <f t="shared" si="2"/>
        <v>0.35363695461470041</v>
      </c>
      <c r="J43" s="8" t="s">
        <v>2465</v>
      </c>
      <c r="K43" s="8">
        <v>1068833.9240000001</v>
      </c>
      <c r="L43" s="8">
        <v>2684988.3939999999</v>
      </c>
      <c r="M43" s="8">
        <v>974889.09990000003</v>
      </c>
      <c r="N43" s="8">
        <v>1353556.5819999999</v>
      </c>
      <c r="O43" s="8">
        <f t="shared" si="3"/>
        <v>2.5120725808848854</v>
      </c>
      <c r="P43" s="8">
        <f t="shared" si="0"/>
        <v>1.3288781483736318</v>
      </c>
      <c r="Q43" s="8">
        <f t="shared" si="4"/>
        <v>1.3884210851663457</v>
      </c>
      <c r="R43" s="8">
        <f t="shared" si="1"/>
        <v>0.47344517983979917</v>
      </c>
      <c r="S43" s="9">
        <f t="shared" si="5"/>
        <v>-0.85543296853383277</v>
      </c>
      <c r="T43" s="9">
        <v>1</v>
      </c>
    </row>
    <row r="44" spans="1:20">
      <c r="A44" s="8">
        <v>1109</v>
      </c>
      <c r="B44" s="8" t="s">
        <v>2899</v>
      </c>
      <c r="C44" s="8">
        <v>17494765</v>
      </c>
      <c r="D44" s="8">
        <v>17495166</v>
      </c>
      <c r="E44" s="8">
        <v>1</v>
      </c>
      <c r="F44" s="8">
        <v>2</v>
      </c>
      <c r="G44" s="8">
        <v>37</v>
      </c>
      <c r="H44" s="8">
        <v>47</v>
      </c>
      <c r="I44" s="4">
        <f t="shared" si="2"/>
        <v>0.34513548604868749</v>
      </c>
      <c r="J44" s="8" t="s">
        <v>2521</v>
      </c>
      <c r="K44" s="8">
        <v>828755.61699999997</v>
      </c>
      <c r="L44" s="8">
        <v>1590796.703</v>
      </c>
      <c r="M44" s="8">
        <v>1228561.395</v>
      </c>
      <c r="N44" s="8">
        <v>1436445.2849999999</v>
      </c>
      <c r="O44" s="8">
        <f t="shared" si="3"/>
        <v>1.9195003573653004</v>
      </c>
      <c r="P44" s="8">
        <f t="shared" si="0"/>
        <v>0.94073082878038139</v>
      </c>
      <c r="Q44" s="8">
        <f t="shared" si="4"/>
        <v>1.1692091993497808</v>
      </c>
      <c r="R44" s="8">
        <f t="shared" si="1"/>
        <v>0.22553308544040127</v>
      </c>
      <c r="S44" s="9">
        <f t="shared" si="5"/>
        <v>-0.71519774333998021</v>
      </c>
      <c r="T44" s="9">
        <v>0</v>
      </c>
    </row>
    <row r="45" spans="1:20">
      <c r="A45" s="8">
        <v>1969</v>
      </c>
      <c r="B45" s="8" t="s">
        <v>2897</v>
      </c>
      <c r="C45" s="8">
        <v>167813834</v>
      </c>
      <c r="D45" s="8">
        <v>167814170</v>
      </c>
      <c r="E45" s="8">
        <v>1</v>
      </c>
      <c r="F45" s="8">
        <v>1</v>
      </c>
      <c r="G45" s="8">
        <v>42</v>
      </c>
      <c r="H45" s="8">
        <v>53</v>
      </c>
      <c r="I45" s="4">
        <f t="shared" si="2"/>
        <v>0.33560303178443884</v>
      </c>
      <c r="J45" s="8" t="s">
        <v>2663</v>
      </c>
      <c r="K45" s="8">
        <v>679479.50520000001</v>
      </c>
      <c r="L45" s="8">
        <v>847069.46840000001</v>
      </c>
      <c r="M45" s="8">
        <v>760304.00080000004</v>
      </c>
      <c r="N45" s="8">
        <v>738390.02560000005</v>
      </c>
      <c r="O45" s="8">
        <f t="shared" si="3"/>
        <v>1.2466446182959867</v>
      </c>
      <c r="P45" s="8">
        <f t="shared" si="0"/>
        <v>0.31805025386528918</v>
      </c>
      <c r="Q45" s="8">
        <f t="shared" si="4"/>
        <v>0.97117735119512472</v>
      </c>
      <c r="R45" s="8">
        <f t="shared" si="1"/>
        <v>-4.2193317959626921E-2</v>
      </c>
      <c r="S45" s="9">
        <f t="shared" si="5"/>
        <v>-0.36024357182491606</v>
      </c>
      <c r="T45" s="9">
        <v>1</v>
      </c>
    </row>
    <row r="46" spans="1:20">
      <c r="A46" s="8">
        <v>1263</v>
      </c>
      <c r="B46" s="8" t="s">
        <v>2901</v>
      </c>
      <c r="C46" s="8">
        <v>19192352</v>
      </c>
      <c r="D46" s="8">
        <v>19192586</v>
      </c>
      <c r="E46" s="8">
        <v>1</v>
      </c>
      <c r="F46" s="8">
        <v>1</v>
      </c>
      <c r="G46" s="8">
        <v>20</v>
      </c>
      <c r="H46" s="8">
        <v>25</v>
      </c>
      <c r="I46" s="4">
        <f t="shared" si="2"/>
        <v>0.32192809488736235</v>
      </c>
      <c r="J46" s="8" t="s">
        <v>2446</v>
      </c>
      <c r="K46" s="8">
        <v>546339.25150000001</v>
      </c>
      <c r="L46" s="8">
        <v>971230.11049999995</v>
      </c>
      <c r="M46" s="8">
        <v>558739.27789999999</v>
      </c>
      <c r="N46" s="8">
        <v>636325.36010000005</v>
      </c>
      <c r="O46" s="8">
        <f t="shared" si="3"/>
        <v>1.7777051673176367</v>
      </c>
      <c r="P46" s="8">
        <f t="shared" si="0"/>
        <v>0.83001607280701217</v>
      </c>
      <c r="Q46" s="8">
        <f t="shared" si="4"/>
        <v>1.1388591875831682</v>
      </c>
      <c r="R46" s="8">
        <f t="shared" si="1"/>
        <v>0.18758937835947473</v>
      </c>
      <c r="S46" s="9">
        <f t="shared" si="5"/>
        <v>-0.64242669444753753</v>
      </c>
      <c r="T46" s="9">
        <v>0</v>
      </c>
    </row>
    <row r="47" spans="1:20">
      <c r="A47" s="8">
        <v>911</v>
      </c>
      <c r="B47" s="8" t="s">
        <v>2904</v>
      </c>
      <c r="C47" s="8">
        <v>75932072</v>
      </c>
      <c r="D47" s="8">
        <v>75932165</v>
      </c>
      <c r="E47" s="8">
        <v>1</v>
      </c>
      <c r="F47" s="8">
        <v>1</v>
      </c>
      <c r="G47" s="8">
        <v>8</v>
      </c>
      <c r="H47" s="8">
        <v>10</v>
      </c>
      <c r="I47" s="4">
        <f t="shared" si="2"/>
        <v>0.32192809488736235</v>
      </c>
      <c r="J47" s="8" t="s">
        <v>2277</v>
      </c>
      <c r="K47" s="8">
        <v>1359563.6440000001</v>
      </c>
      <c r="L47" s="8">
        <v>3224973.7889999999</v>
      </c>
      <c r="M47" s="8">
        <v>2739383.47</v>
      </c>
      <c r="N47" s="8">
        <v>4158709.0959999999</v>
      </c>
      <c r="O47" s="8">
        <f t="shared" si="3"/>
        <v>2.37206533377999</v>
      </c>
      <c r="P47" s="8">
        <f t="shared" si="0"/>
        <v>1.2461437465712379</v>
      </c>
      <c r="Q47" s="8">
        <f t="shared" si="4"/>
        <v>1.5181186356505245</v>
      </c>
      <c r="R47" s="8">
        <f t="shared" si="1"/>
        <v>0.6022845367197337</v>
      </c>
      <c r="S47" s="9">
        <f t="shared" si="5"/>
        <v>-0.64385920985150424</v>
      </c>
      <c r="T47" s="9">
        <v>1</v>
      </c>
    </row>
    <row r="48" spans="1:20">
      <c r="A48" s="8">
        <v>2034</v>
      </c>
      <c r="B48" s="8" t="s">
        <v>2895</v>
      </c>
      <c r="C48" s="8">
        <v>71554103</v>
      </c>
      <c r="D48" s="8">
        <v>71554285</v>
      </c>
      <c r="E48" s="8">
        <v>1</v>
      </c>
      <c r="F48" s="8">
        <v>1</v>
      </c>
      <c r="G48" s="8">
        <v>17</v>
      </c>
      <c r="H48" s="8">
        <v>21</v>
      </c>
      <c r="I48" s="4">
        <f t="shared" si="2"/>
        <v>0.30485458152842093</v>
      </c>
      <c r="J48" s="8" t="s">
        <v>2479</v>
      </c>
      <c r="K48" s="8">
        <v>384161.76929999999</v>
      </c>
      <c r="L48" s="8">
        <v>600392.23259999999</v>
      </c>
      <c r="M48" s="8">
        <v>613709.14480000001</v>
      </c>
      <c r="N48" s="8">
        <v>732333.85329999996</v>
      </c>
      <c r="O48" s="8">
        <f t="shared" si="3"/>
        <v>1.5628630451541394</v>
      </c>
      <c r="P48" s="8">
        <f t="shared" si="0"/>
        <v>0.64419135944191808</v>
      </c>
      <c r="Q48" s="8">
        <f t="shared" si="4"/>
        <v>1.193291414190444</v>
      </c>
      <c r="R48" s="8">
        <f t="shared" si="1"/>
        <v>0.25494640721380069</v>
      </c>
      <c r="S48" s="9">
        <f t="shared" si="5"/>
        <v>-0.38924495222811739</v>
      </c>
      <c r="T48" s="9">
        <v>1</v>
      </c>
    </row>
    <row r="49" spans="1:20">
      <c r="A49" s="8">
        <v>2655</v>
      </c>
      <c r="B49" s="8" t="s">
        <v>2887</v>
      </c>
      <c r="C49" s="8">
        <v>136283082</v>
      </c>
      <c r="D49" s="8">
        <v>136283217</v>
      </c>
      <c r="E49" s="8">
        <v>1</v>
      </c>
      <c r="F49" s="8">
        <v>1</v>
      </c>
      <c r="G49" s="8">
        <v>13</v>
      </c>
      <c r="H49" s="8">
        <v>16</v>
      </c>
      <c r="I49" s="4">
        <f t="shared" si="2"/>
        <v>0.29956028185890793</v>
      </c>
      <c r="J49" s="8" t="s">
        <v>2491</v>
      </c>
      <c r="K49" s="8">
        <v>451027.72979999997</v>
      </c>
      <c r="L49" s="8">
        <v>713378.10840000003</v>
      </c>
      <c r="M49" s="8">
        <v>436316.16960000002</v>
      </c>
      <c r="N49" s="8">
        <v>512985.99219999998</v>
      </c>
      <c r="O49" s="8">
        <f t="shared" si="3"/>
        <v>1.5816723923301446</v>
      </c>
      <c r="P49" s="8">
        <f t="shared" si="0"/>
        <v>0.66145080909931953</v>
      </c>
      <c r="Q49" s="8">
        <f t="shared" si="4"/>
        <v>1.1757207913479077</v>
      </c>
      <c r="R49" s="8">
        <f t="shared" si="1"/>
        <v>0.23354549149765436</v>
      </c>
      <c r="S49" s="9">
        <f t="shared" si="5"/>
        <v>-0.42790531760166522</v>
      </c>
      <c r="T49" s="9">
        <v>1</v>
      </c>
    </row>
    <row r="50" spans="1:20">
      <c r="A50" s="8">
        <v>1067</v>
      </c>
      <c r="B50" s="8" t="s">
        <v>2899</v>
      </c>
      <c r="C50" s="8">
        <v>1667567</v>
      </c>
      <c r="D50" s="8">
        <v>1667900</v>
      </c>
      <c r="E50" s="8">
        <v>3</v>
      </c>
      <c r="F50" s="8">
        <v>1</v>
      </c>
      <c r="G50" s="8">
        <v>31</v>
      </c>
      <c r="H50" s="8">
        <v>38</v>
      </c>
      <c r="I50" s="4">
        <f t="shared" si="2"/>
        <v>0.29373120305671035</v>
      </c>
      <c r="J50" s="8" t="s">
        <v>2354</v>
      </c>
      <c r="K50" s="8">
        <v>4226657.9989999998</v>
      </c>
      <c r="L50" s="8">
        <v>4497282.7769999998</v>
      </c>
      <c r="M50" s="8">
        <v>2283140.96</v>
      </c>
      <c r="N50" s="8">
        <v>2433228.264</v>
      </c>
      <c r="O50" s="8">
        <f t="shared" si="3"/>
        <v>1.0640280756247673</v>
      </c>
      <c r="P50" s="8">
        <f t="shared" si="0"/>
        <v>8.9536218536693551E-2</v>
      </c>
      <c r="Q50" s="8">
        <f t="shared" si="4"/>
        <v>1.0657372044168487</v>
      </c>
      <c r="R50" s="8">
        <f t="shared" si="1"/>
        <v>9.185173394583139E-2</v>
      </c>
      <c r="S50" s="9">
        <f t="shared" si="5"/>
        <v>2.3155154091379841E-3</v>
      </c>
      <c r="T50" s="9">
        <v>0</v>
      </c>
    </row>
    <row r="51" spans="1:20">
      <c r="A51" s="8">
        <v>1123</v>
      </c>
      <c r="B51" s="8" t="s">
        <v>2899</v>
      </c>
      <c r="C51" s="8">
        <v>33469267</v>
      </c>
      <c r="D51" s="8">
        <v>33469327</v>
      </c>
      <c r="E51" s="8">
        <v>1</v>
      </c>
      <c r="F51" s="8">
        <v>1</v>
      </c>
      <c r="G51" s="8">
        <v>9</v>
      </c>
      <c r="H51" s="8">
        <v>11</v>
      </c>
      <c r="I51" s="4">
        <f t="shared" si="2"/>
        <v>0.28950661719498505</v>
      </c>
      <c r="J51" s="8" t="s">
        <v>2502</v>
      </c>
      <c r="K51" s="8">
        <v>353822.67099999997</v>
      </c>
      <c r="L51" s="8">
        <v>745665.79630000005</v>
      </c>
      <c r="M51" s="8">
        <v>656652.60649999999</v>
      </c>
      <c r="N51" s="8">
        <v>623247.92630000005</v>
      </c>
      <c r="O51" s="8">
        <f t="shared" si="3"/>
        <v>2.1074562412649924</v>
      </c>
      <c r="P51" s="8">
        <f t="shared" si="0"/>
        <v>1.0755026756914856</v>
      </c>
      <c r="Q51" s="8">
        <f t="shared" si="4"/>
        <v>0.94912883940558923</v>
      </c>
      <c r="R51" s="8">
        <f t="shared" si="1"/>
        <v>-7.5324155844259444E-2</v>
      </c>
      <c r="S51" s="9">
        <f t="shared" si="5"/>
        <v>-1.1508268315357451</v>
      </c>
      <c r="T51" s="9">
        <v>1</v>
      </c>
    </row>
    <row r="52" spans="1:20">
      <c r="A52" s="8">
        <v>329</v>
      </c>
      <c r="B52" s="8" t="s">
        <v>2886</v>
      </c>
      <c r="C52" s="8">
        <v>44069930</v>
      </c>
      <c r="D52" s="8">
        <v>44070034</v>
      </c>
      <c r="E52" s="8">
        <v>1</v>
      </c>
      <c r="F52" s="8">
        <v>1</v>
      </c>
      <c r="G52" s="8">
        <v>9</v>
      </c>
      <c r="H52" s="8">
        <v>11</v>
      </c>
      <c r="I52" s="4">
        <f t="shared" si="2"/>
        <v>0.28950661719498505</v>
      </c>
      <c r="J52" s="8" t="s">
        <v>2544</v>
      </c>
      <c r="K52" s="8">
        <v>84078.08438</v>
      </c>
      <c r="L52" s="8">
        <v>183330.1918</v>
      </c>
      <c r="M52" s="8">
        <v>67396.995680000007</v>
      </c>
      <c r="N52" s="8">
        <v>78422.12818</v>
      </c>
      <c r="O52" s="8">
        <f t="shared" si="3"/>
        <v>2.180475365868463</v>
      </c>
      <c r="P52" s="8">
        <f t="shared" si="0"/>
        <v>1.1246426915246968</v>
      </c>
      <c r="Q52" s="8">
        <f t="shared" si="4"/>
        <v>1.1635849252442523</v>
      </c>
      <c r="R52" s="8">
        <f t="shared" si="1"/>
        <v>0.21857651092156991</v>
      </c>
      <c r="S52" s="9">
        <f t="shared" si="5"/>
        <v>-0.9060661806031266</v>
      </c>
      <c r="T52" s="9">
        <v>0</v>
      </c>
    </row>
    <row r="53" spans="1:20">
      <c r="A53" s="8">
        <v>725</v>
      </c>
      <c r="B53" s="8" t="s">
        <v>2892</v>
      </c>
      <c r="C53" s="8">
        <v>132904009</v>
      </c>
      <c r="D53" s="8">
        <v>132904146</v>
      </c>
      <c r="E53" s="8">
        <v>1</v>
      </c>
      <c r="F53" s="8">
        <v>1</v>
      </c>
      <c r="G53" s="8">
        <v>9</v>
      </c>
      <c r="H53" s="8">
        <v>11</v>
      </c>
      <c r="I53" s="4">
        <f t="shared" si="2"/>
        <v>0.28950661719498505</v>
      </c>
      <c r="J53" s="8" t="s">
        <v>2378</v>
      </c>
      <c r="K53" s="8">
        <v>8851.0916130000005</v>
      </c>
      <c r="L53" s="8">
        <v>22506.737969999998</v>
      </c>
      <c r="M53" s="8">
        <v>30491.4882</v>
      </c>
      <c r="N53" s="8">
        <v>32294.13221</v>
      </c>
      <c r="O53" s="8">
        <f t="shared" si="3"/>
        <v>2.5428205868916023</v>
      </c>
      <c r="P53" s="8">
        <f t="shared" si="0"/>
        <v>1.3464296737728336</v>
      </c>
      <c r="Q53" s="8">
        <f t="shared" si="4"/>
        <v>1.0591195811164114</v>
      </c>
      <c r="R53" s="8">
        <f t="shared" si="1"/>
        <v>8.2865487672110744E-2</v>
      </c>
      <c r="S53" s="9">
        <f t="shared" si="5"/>
        <v>-1.263564186100723</v>
      </c>
      <c r="T53" s="9">
        <v>0</v>
      </c>
    </row>
    <row r="54" spans="1:20">
      <c r="A54" s="8">
        <v>1727</v>
      </c>
      <c r="B54" s="8" t="s">
        <v>2891</v>
      </c>
      <c r="C54" s="8">
        <v>62612236</v>
      </c>
      <c r="D54" s="8">
        <v>62612398</v>
      </c>
      <c r="E54" s="8">
        <v>1</v>
      </c>
      <c r="F54" s="8">
        <v>1</v>
      </c>
      <c r="G54" s="8">
        <v>19</v>
      </c>
      <c r="H54" s="8">
        <v>23</v>
      </c>
      <c r="I54" s="4">
        <f t="shared" si="2"/>
        <v>0.27563444261342734</v>
      </c>
      <c r="J54" s="8" t="s">
        <v>2435</v>
      </c>
      <c r="K54" s="8">
        <v>740533.37840000005</v>
      </c>
      <c r="L54" s="8">
        <v>1058246.7379999999</v>
      </c>
      <c r="M54" s="8">
        <v>560473.21149999998</v>
      </c>
      <c r="N54" s="8">
        <v>558365.67229999998</v>
      </c>
      <c r="O54" s="8">
        <f t="shared" si="3"/>
        <v>1.4290331386364419</v>
      </c>
      <c r="P54" s="8">
        <f t="shared" si="0"/>
        <v>0.5150393722714609</v>
      </c>
      <c r="Q54" s="8">
        <f t="shared" si="4"/>
        <v>0.99623971466118855</v>
      </c>
      <c r="R54" s="8">
        <f t="shared" si="1"/>
        <v>-5.435170322666937E-3</v>
      </c>
      <c r="S54" s="9">
        <f t="shared" si="5"/>
        <v>-0.52047454259412795</v>
      </c>
      <c r="T54" s="9">
        <v>0</v>
      </c>
    </row>
    <row r="55" spans="1:20">
      <c r="A55" s="8">
        <v>1296</v>
      </c>
      <c r="B55" s="8" t="s">
        <v>2909</v>
      </c>
      <c r="C55" s="8">
        <v>1383711</v>
      </c>
      <c r="D55" s="8">
        <v>1383840</v>
      </c>
      <c r="E55" s="8">
        <v>1</v>
      </c>
      <c r="F55" s="8">
        <v>1</v>
      </c>
      <c r="G55" s="8">
        <v>10</v>
      </c>
      <c r="H55" s="8">
        <v>12</v>
      </c>
      <c r="I55" s="4">
        <f t="shared" si="2"/>
        <v>0.26303440583379378</v>
      </c>
      <c r="J55" s="8" t="s">
        <v>2439</v>
      </c>
      <c r="K55" s="8">
        <v>1479170.868</v>
      </c>
      <c r="L55" s="8">
        <v>2428679.7940000002</v>
      </c>
      <c r="M55" s="8">
        <v>1699383.55</v>
      </c>
      <c r="N55" s="8">
        <v>1617915.7879999999</v>
      </c>
      <c r="O55" s="8">
        <f t="shared" si="3"/>
        <v>1.641919704167673</v>
      </c>
      <c r="P55" s="8">
        <f t="shared" si="0"/>
        <v>0.71538357581753687</v>
      </c>
      <c r="Q55" s="8">
        <f t="shared" si="4"/>
        <v>0.95206040331507258</v>
      </c>
      <c r="R55" s="8">
        <f t="shared" si="1"/>
        <v>-7.0874986901784801E-2</v>
      </c>
      <c r="S55" s="9">
        <f t="shared" si="5"/>
        <v>-0.78625856271932182</v>
      </c>
      <c r="T55" s="9">
        <v>0</v>
      </c>
    </row>
    <row r="56" spans="1:20">
      <c r="A56" s="8">
        <v>2298</v>
      </c>
      <c r="B56" s="8" t="s">
        <v>2889</v>
      </c>
      <c r="C56" s="8">
        <v>90529421</v>
      </c>
      <c r="D56" s="8">
        <v>90529686</v>
      </c>
      <c r="E56" s="8">
        <v>1</v>
      </c>
      <c r="F56" s="8">
        <v>2</v>
      </c>
      <c r="G56" s="8">
        <v>25</v>
      </c>
      <c r="H56" s="8">
        <v>30</v>
      </c>
      <c r="I56" s="4">
        <f t="shared" si="2"/>
        <v>0.26303440583379378</v>
      </c>
      <c r="J56" s="8" t="s">
        <v>2436</v>
      </c>
      <c r="K56" s="8">
        <v>312222.9584</v>
      </c>
      <c r="L56" s="8">
        <v>879563.75789999997</v>
      </c>
      <c r="M56" s="8">
        <v>411021.43040000001</v>
      </c>
      <c r="N56" s="8">
        <v>494084.85320000001</v>
      </c>
      <c r="O56" s="8">
        <f t="shared" si="3"/>
        <v>2.8171014790435729</v>
      </c>
      <c r="P56" s="8">
        <f t="shared" si="0"/>
        <v>1.4942115341338511</v>
      </c>
      <c r="Q56" s="8">
        <f t="shared" si="4"/>
        <v>1.2020902479930642</v>
      </c>
      <c r="R56" s="8">
        <f t="shared" si="1"/>
        <v>0.26554521172669304</v>
      </c>
      <c r="S56" s="9">
        <f t="shared" si="5"/>
        <v>-1.2286663224071583</v>
      </c>
      <c r="T56" s="9">
        <v>1</v>
      </c>
    </row>
    <row r="57" spans="1:20">
      <c r="A57" s="8">
        <v>1478</v>
      </c>
      <c r="B57" s="8" t="s">
        <v>2896</v>
      </c>
      <c r="C57" s="8">
        <v>27440236</v>
      </c>
      <c r="D57" s="8">
        <v>27440329</v>
      </c>
      <c r="E57" s="8">
        <v>1</v>
      </c>
      <c r="F57" s="8">
        <v>1</v>
      </c>
      <c r="G57" s="8">
        <v>10</v>
      </c>
      <c r="H57" s="8">
        <v>12</v>
      </c>
      <c r="I57" s="4">
        <f t="shared" si="2"/>
        <v>0.26303440583379378</v>
      </c>
      <c r="J57" s="8" t="s">
        <v>2503</v>
      </c>
      <c r="K57" s="8">
        <v>668449.36439999996</v>
      </c>
      <c r="L57" s="8">
        <v>2030371.2150000001</v>
      </c>
      <c r="M57" s="8">
        <v>964928.35609999998</v>
      </c>
      <c r="N57" s="8">
        <v>788897.06429999997</v>
      </c>
      <c r="O57" s="8">
        <f t="shared" si="3"/>
        <v>3.0374345808862588</v>
      </c>
      <c r="P57" s="8">
        <f t="shared" si="0"/>
        <v>1.6028533368345255</v>
      </c>
      <c r="Q57" s="8">
        <f t="shared" si="4"/>
        <v>0.81757060958237915</v>
      </c>
      <c r="R57" s="8">
        <f t="shared" si="1"/>
        <v>-0.29058476036803549</v>
      </c>
      <c r="S57" s="9">
        <f t="shared" si="5"/>
        <v>-1.8934380972025611</v>
      </c>
      <c r="T57" s="9">
        <v>1</v>
      </c>
    </row>
    <row r="58" spans="1:20">
      <c r="A58" s="8">
        <v>411</v>
      </c>
      <c r="B58" s="8" t="s">
        <v>2886</v>
      </c>
      <c r="C58" s="8">
        <v>111970900</v>
      </c>
      <c r="D58" s="8">
        <v>111971086</v>
      </c>
      <c r="E58" s="8">
        <v>1</v>
      </c>
      <c r="F58" s="8">
        <v>1</v>
      </c>
      <c r="G58" s="8">
        <v>21</v>
      </c>
      <c r="H58" s="8">
        <v>25</v>
      </c>
      <c r="I58" s="4">
        <f t="shared" si="2"/>
        <v>0.25153876699596439</v>
      </c>
      <c r="J58" s="8" t="s">
        <v>2347</v>
      </c>
      <c r="K58" s="8">
        <v>782959.245</v>
      </c>
      <c r="L58" s="8">
        <v>1788796.557</v>
      </c>
      <c r="M58" s="8">
        <v>2408782.9380000001</v>
      </c>
      <c r="N58" s="8">
        <v>2876683.26</v>
      </c>
      <c r="O58" s="8">
        <f t="shared" si="3"/>
        <v>2.2846611345651842</v>
      </c>
      <c r="P58" s="8">
        <f t="shared" si="0"/>
        <v>1.1919801977838578</v>
      </c>
      <c r="Q58" s="8">
        <f t="shared" si="4"/>
        <v>1.1942476072121695</v>
      </c>
      <c r="R58" s="8">
        <f t="shared" si="1"/>
        <v>0.25610198623635433</v>
      </c>
      <c r="S58" s="9">
        <f t="shared" si="5"/>
        <v>-0.93587821154750328</v>
      </c>
      <c r="T58" s="9">
        <v>0</v>
      </c>
    </row>
    <row r="59" spans="1:20">
      <c r="A59" s="8">
        <v>1360</v>
      </c>
      <c r="B59" s="8" t="s">
        <v>2909</v>
      </c>
      <c r="C59" s="8">
        <v>14491978</v>
      </c>
      <c r="D59" s="8">
        <v>14492160</v>
      </c>
      <c r="E59" s="8">
        <v>1</v>
      </c>
      <c r="F59" s="8">
        <v>1</v>
      </c>
      <c r="G59" s="8">
        <v>16</v>
      </c>
      <c r="H59" s="8">
        <v>19</v>
      </c>
      <c r="I59" s="4">
        <f t="shared" si="2"/>
        <v>0.24792751344358552</v>
      </c>
      <c r="J59" s="8" t="s">
        <v>2556</v>
      </c>
      <c r="K59" s="8">
        <v>1276018.6440000001</v>
      </c>
      <c r="L59" s="8">
        <v>2260761.9589999998</v>
      </c>
      <c r="M59" s="8">
        <v>1117550.334</v>
      </c>
      <c r="N59" s="8">
        <v>1010489.063</v>
      </c>
      <c r="O59" s="8">
        <f t="shared" si="3"/>
        <v>1.7717311338908617</v>
      </c>
      <c r="P59" s="8">
        <f t="shared" si="0"/>
        <v>0.82515968671868434</v>
      </c>
      <c r="Q59" s="8">
        <f t="shared" si="4"/>
        <v>0.90420004563302281</v>
      </c>
      <c r="R59" s="8">
        <f t="shared" si="1"/>
        <v>-0.14528610442076559</v>
      </c>
      <c r="S59" s="9">
        <f t="shared" si="5"/>
        <v>-0.97044579113944984</v>
      </c>
      <c r="T59" s="9">
        <v>0</v>
      </c>
    </row>
    <row r="60" spans="1:20">
      <c r="A60" s="8">
        <v>2421</v>
      </c>
      <c r="B60" s="8" t="s">
        <v>2888</v>
      </c>
      <c r="C60" s="8">
        <v>99679448</v>
      </c>
      <c r="D60" s="8">
        <v>99679645</v>
      </c>
      <c r="E60" s="8">
        <v>2</v>
      </c>
      <c r="F60" s="8">
        <v>1</v>
      </c>
      <c r="G60" s="8">
        <v>17</v>
      </c>
      <c r="H60" s="8">
        <v>20</v>
      </c>
      <c r="I60" s="4">
        <f t="shared" si="2"/>
        <v>0.23446525363702297</v>
      </c>
      <c r="J60" s="8" t="s">
        <v>2411</v>
      </c>
      <c r="K60" s="8">
        <v>396902.56959999999</v>
      </c>
      <c r="L60" s="8">
        <v>421123.41960000002</v>
      </c>
      <c r="M60" s="8">
        <v>644997.15520000004</v>
      </c>
      <c r="N60" s="8">
        <v>552145.85560000001</v>
      </c>
      <c r="O60" s="8">
        <f t="shared" si="3"/>
        <v>1.0610246742025629</v>
      </c>
      <c r="P60" s="8">
        <f t="shared" si="0"/>
        <v>8.5458206616261814E-2</v>
      </c>
      <c r="Q60" s="8">
        <f t="shared" si="4"/>
        <v>0.85604386181950087</v>
      </c>
      <c r="R60" s="8">
        <f t="shared" si="1"/>
        <v>-0.22424337582133053</v>
      </c>
      <c r="S60" s="9">
        <f t="shared" si="5"/>
        <v>-0.30970158243759233</v>
      </c>
      <c r="T60" s="9">
        <v>0</v>
      </c>
    </row>
    <row r="61" spans="1:20">
      <c r="A61" s="8">
        <v>1485</v>
      </c>
      <c r="B61" s="8" t="s">
        <v>2896</v>
      </c>
      <c r="C61" s="8">
        <v>33701561</v>
      </c>
      <c r="D61" s="8">
        <v>33701872</v>
      </c>
      <c r="E61" s="8">
        <v>2</v>
      </c>
      <c r="F61" s="8">
        <v>1</v>
      </c>
      <c r="G61" s="8">
        <v>41</v>
      </c>
      <c r="H61" s="8">
        <v>48</v>
      </c>
      <c r="I61" s="4">
        <f t="shared" si="2"/>
        <v>0.2274104961030724</v>
      </c>
      <c r="J61" s="8" t="s">
        <v>2290</v>
      </c>
      <c r="K61" s="8">
        <v>58331.921799999996</v>
      </c>
      <c r="L61" s="8">
        <v>68683.585590000002</v>
      </c>
      <c r="M61" s="8">
        <v>102897.9725</v>
      </c>
      <c r="N61" s="8">
        <v>114996.4201</v>
      </c>
      <c r="O61" s="8">
        <f t="shared" si="3"/>
        <v>1.1774613877028137</v>
      </c>
      <c r="P61" s="8">
        <f t="shared" si="0"/>
        <v>0.23567975055310475</v>
      </c>
      <c r="Q61" s="8">
        <f t="shared" si="4"/>
        <v>1.1175771233004614</v>
      </c>
      <c r="R61" s="8">
        <f t="shared" si="1"/>
        <v>0.16037439432926093</v>
      </c>
      <c r="S61" s="9">
        <f t="shared" si="5"/>
        <v>-7.5305356223843781E-2</v>
      </c>
      <c r="T61" s="9">
        <v>0</v>
      </c>
    </row>
    <row r="62" spans="1:20">
      <c r="A62" s="8">
        <v>1106</v>
      </c>
      <c r="B62" s="8" t="s">
        <v>2899</v>
      </c>
      <c r="C62" s="8">
        <v>16120436</v>
      </c>
      <c r="D62" s="8">
        <v>16120590</v>
      </c>
      <c r="E62" s="8">
        <v>1</v>
      </c>
      <c r="F62" s="8">
        <v>1</v>
      </c>
      <c r="G62" s="8">
        <v>12</v>
      </c>
      <c r="H62" s="8">
        <v>14</v>
      </c>
      <c r="I62" s="4">
        <f t="shared" si="2"/>
        <v>0.22239242133644802</v>
      </c>
      <c r="J62" s="8" t="s">
        <v>2483</v>
      </c>
      <c r="K62" s="8">
        <v>359582.8003</v>
      </c>
      <c r="L62" s="8">
        <v>371132.15409999999</v>
      </c>
      <c r="M62" s="8">
        <v>353409.26770000003</v>
      </c>
      <c r="N62" s="8">
        <v>309194.77799999999</v>
      </c>
      <c r="O62" s="8">
        <f t="shared" si="3"/>
        <v>1.0321187603810982</v>
      </c>
      <c r="P62" s="8">
        <f t="shared" si="0"/>
        <v>4.5608983508439289E-2</v>
      </c>
      <c r="Q62" s="8">
        <f t="shared" si="4"/>
        <v>0.87489153867483582</v>
      </c>
      <c r="R62" s="8">
        <f t="shared" si="1"/>
        <v>-0.19282391944506583</v>
      </c>
      <c r="S62" s="9">
        <f t="shared" si="5"/>
        <v>-0.23843290295350503</v>
      </c>
      <c r="T62" s="9">
        <v>0</v>
      </c>
    </row>
    <row r="63" spans="1:20">
      <c r="A63" s="8">
        <v>1224</v>
      </c>
      <c r="B63" s="8" t="s">
        <v>2899</v>
      </c>
      <c r="C63" s="8">
        <v>75084634</v>
      </c>
      <c r="D63" s="8">
        <v>75084852</v>
      </c>
      <c r="E63" s="8">
        <v>1</v>
      </c>
      <c r="F63" s="8">
        <v>1</v>
      </c>
      <c r="G63" s="8">
        <v>20</v>
      </c>
      <c r="H63" s="8">
        <v>23</v>
      </c>
      <c r="I63" s="4">
        <f t="shared" si="2"/>
        <v>0.20163386116965043</v>
      </c>
      <c r="J63" s="8" t="s">
        <v>2495</v>
      </c>
      <c r="K63" s="8">
        <v>139253.51819999999</v>
      </c>
      <c r="L63" s="8">
        <v>118353.74069999999</v>
      </c>
      <c r="M63" s="8">
        <v>694626.27720000001</v>
      </c>
      <c r="N63" s="8">
        <v>578785.46400000004</v>
      </c>
      <c r="O63" s="8">
        <f t="shared" si="3"/>
        <v>0.84991562317310276</v>
      </c>
      <c r="P63" s="8">
        <f t="shared" si="0"/>
        <v>-0.2346084725452689</v>
      </c>
      <c r="Q63" s="8">
        <f t="shared" si="4"/>
        <v>0.83323289515198318</v>
      </c>
      <c r="R63" s="8">
        <f t="shared" si="1"/>
        <v>-0.26320829831265069</v>
      </c>
      <c r="S63" s="9">
        <f t="shared" si="5"/>
        <v>-2.8599825767381796E-2</v>
      </c>
      <c r="T63" s="9">
        <v>0</v>
      </c>
    </row>
    <row r="64" spans="1:20">
      <c r="A64" s="8">
        <v>1527</v>
      </c>
      <c r="B64" s="8" t="s">
        <v>2896</v>
      </c>
      <c r="C64" s="8">
        <v>70313901</v>
      </c>
      <c r="D64" s="8">
        <v>70313965</v>
      </c>
      <c r="E64" s="8">
        <v>1</v>
      </c>
      <c r="F64" s="8">
        <v>1</v>
      </c>
      <c r="G64" s="8">
        <v>7</v>
      </c>
      <c r="H64" s="8">
        <v>8</v>
      </c>
      <c r="I64" s="4">
        <f t="shared" si="2"/>
        <v>0.19264507794239583</v>
      </c>
      <c r="J64" s="8" t="s">
        <v>2517</v>
      </c>
      <c r="K64" s="8">
        <v>447307.98629999999</v>
      </c>
      <c r="L64" s="8">
        <v>340011.5491</v>
      </c>
      <c r="M64" s="8">
        <v>345591.2942</v>
      </c>
      <c r="N64" s="8">
        <v>264941.1704</v>
      </c>
      <c r="O64" s="8">
        <f t="shared" si="3"/>
        <v>0.76012850097418438</v>
      </c>
      <c r="P64" s="8">
        <f t="shared" si="0"/>
        <v>-0.39568476574262257</v>
      </c>
      <c r="Q64" s="8">
        <f t="shared" si="4"/>
        <v>0.7666314946194035</v>
      </c>
      <c r="R64" s="8">
        <f t="shared" si="1"/>
        <v>-0.383394826989089</v>
      </c>
      <c r="S64" s="9">
        <f t="shared" si="5"/>
        <v>1.2289938753533481E-2</v>
      </c>
      <c r="T64" s="9">
        <v>0</v>
      </c>
    </row>
    <row r="65" spans="1:20">
      <c r="A65" s="8">
        <v>623</v>
      </c>
      <c r="B65" s="8" t="s">
        <v>2892</v>
      </c>
      <c r="C65" s="8">
        <v>32655739</v>
      </c>
      <c r="D65" s="8">
        <v>32655885</v>
      </c>
      <c r="E65" s="8">
        <v>1</v>
      </c>
      <c r="F65" s="8">
        <v>1</v>
      </c>
      <c r="G65" s="8">
        <v>14</v>
      </c>
      <c r="H65" s="8">
        <v>16</v>
      </c>
      <c r="I65" s="4">
        <f t="shared" si="2"/>
        <v>0.19264507794239583</v>
      </c>
      <c r="J65" s="8" t="s">
        <v>2331</v>
      </c>
      <c r="K65" s="8">
        <v>265257.03850000002</v>
      </c>
      <c r="L65" s="8">
        <v>257700.60279999999</v>
      </c>
      <c r="M65" s="8">
        <v>152043.90460000001</v>
      </c>
      <c r="N65" s="8">
        <v>211959.4541</v>
      </c>
      <c r="O65" s="8">
        <f t="shared" si="3"/>
        <v>0.97151277966936955</v>
      </c>
      <c r="P65" s="8">
        <f t="shared" si="0"/>
        <v>-4.16951211618087E-2</v>
      </c>
      <c r="Q65" s="8">
        <f t="shared" si="4"/>
        <v>1.3940674218912423</v>
      </c>
      <c r="R65" s="8">
        <f t="shared" si="1"/>
        <v>0.47930033658364435</v>
      </c>
      <c r="S65" s="9">
        <f t="shared" si="5"/>
        <v>0.52099545774545297</v>
      </c>
      <c r="T65" s="9">
        <v>0</v>
      </c>
    </row>
    <row r="66" spans="1:20">
      <c r="A66" s="8">
        <v>245</v>
      </c>
      <c r="B66" s="8" t="s">
        <v>2905</v>
      </c>
      <c r="C66" s="8">
        <v>202137326</v>
      </c>
      <c r="D66" s="8">
        <v>202137507</v>
      </c>
      <c r="E66" s="8">
        <v>1</v>
      </c>
      <c r="F66" s="8">
        <v>1</v>
      </c>
      <c r="G66" s="8">
        <v>22</v>
      </c>
      <c r="H66" s="8">
        <v>25</v>
      </c>
      <c r="I66" s="4">
        <f t="shared" si="2"/>
        <v>0.18442457113742758</v>
      </c>
      <c r="J66" s="8" t="s">
        <v>2268</v>
      </c>
      <c r="K66" s="8">
        <v>46587.82346</v>
      </c>
      <c r="L66" s="8">
        <v>81035.833989999999</v>
      </c>
      <c r="M66" s="8">
        <v>13719.890219999999</v>
      </c>
      <c r="N66" s="8">
        <v>10773.152330000001</v>
      </c>
      <c r="O66" s="8">
        <f t="shared" si="3"/>
        <v>1.7394209038242974</v>
      </c>
      <c r="P66" s="8">
        <f t="shared" ref="P66:P125" si="6">LOG((L66/K66),2)</f>
        <v>0.79860707720161872</v>
      </c>
      <c r="Q66" s="8">
        <f t="shared" si="4"/>
        <v>0.78522146731870868</v>
      </c>
      <c r="R66" s="8">
        <f t="shared" ref="R66:R125" si="7">LOG((N66/M66),2)</f>
        <v>-0.34882847943060369</v>
      </c>
      <c r="S66" s="9">
        <f t="shared" si="5"/>
        <v>-1.1474355566322223</v>
      </c>
      <c r="T66" s="9">
        <v>0</v>
      </c>
    </row>
    <row r="67" spans="1:20">
      <c r="A67" s="8">
        <v>1838</v>
      </c>
      <c r="B67" s="8" t="s">
        <v>2897</v>
      </c>
      <c r="C67" s="8">
        <v>11178600</v>
      </c>
      <c r="D67" s="8">
        <v>11178778</v>
      </c>
      <c r="E67" s="8">
        <v>1</v>
      </c>
      <c r="F67" s="8">
        <v>1</v>
      </c>
      <c r="G67" s="8">
        <v>16</v>
      </c>
      <c r="H67" s="8">
        <v>18</v>
      </c>
      <c r="I67" s="4">
        <f t="shared" si="2"/>
        <v>0.16992500144231237</v>
      </c>
      <c r="J67" s="8" t="s">
        <v>2757</v>
      </c>
      <c r="K67" s="8">
        <v>129901.9552</v>
      </c>
      <c r="L67" s="8">
        <v>32152.668239999999</v>
      </c>
      <c r="M67" s="8">
        <v>125831.7202</v>
      </c>
      <c r="N67" s="8">
        <v>67012.356409999993</v>
      </c>
      <c r="O67" s="8">
        <f t="shared" ref="O67:O126" si="8">L67/K67</f>
        <v>0.24751489067656465</v>
      </c>
      <c r="P67" s="8">
        <f t="shared" si="6"/>
        <v>-2.0144127734970758</v>
      </c>
      <c r="Q67" s="8">
        <f t="shared" ref="Q67:Q126" si="9">N67/M67</f>
        <v>0.53255535490962791</v>
      </c>
      <c r="R67" s="8">
        <f t="shared" si="7"/>
        <v>-0.90899660503612612</v>
      </c>
      <c r="S67" s="9">
        <f t="shared" si="5"/>
        <v>1.1054161684609496</v>
      </c>
      <c r="T67" s="9">
        <v>0</v>
      </c>
    </row>
    <row r="68" spans="1:20">
      <c r="A68" s="8">
        <v>1995</v>
      </c>
      <c r="B68" s="8" t="s">
        <v>2895</v>
      </c>
      <c r="C68" s="8">
        <v>3956446</v>
      </c>
      <c r="D68" s="8">
        <v>3956542</v>
      </c>
      <c r="E68" s="8">
        <v>1</v>
      </c>
      <c r="F68" s="8">
        <v>1</v>
      </c>
      <c r="G68" s="8">
        <v>8</v>
      </c>
      <c r="H68" s="8">
        <v>9</v>
      </c>
      <c r="I68" s="4">
        <f t="shared" si="2"/>
        <v>0.16992500144231237</v>
      </c>
      <c r="J68" s="8" t="s">
        <v>2316</v>
      </c>
      <c r="K68" s="8">
        <v>227610.5913</v>
      </c>
      <c r="L68" s="8">
        <v>299505.717</v>
      </c>
      <c r="M68" s="8">
        <v>105803.1893</v>
      </c>
      <c r="N68" s="8">
        <v>102033.20239999999</v>
      </c>
      <c r="O68" s="8">
        <f t="shared" si="8"/>
        <v>1.3158689817084974</v>
      </c>
      <c r="P68" s="8">
        <f t="shared" si="6"/>
        <v>0.39601585012996515</v>
      </c>
      <c r="Q68" s="8">
        <f t="shared" si="9"/>
        <v>0.96436792761217827</v>
      </c>
      <c r="R68" s="8">
        <f t="shared" si="7"/>
        <v>-5.234442346193046E-2</v>
      </c>
      <c r="S68" s="9">
        <f t="shared" si="5"/>
        <v>-0.44836027359189551</v>
      </c>
      <c r="T68" s="9">
        <v>0</v>
      </c>
    </row>
    <row r="69" spans="1:20">
      <c r="A69" s="8">
        <v>2367</v>
      </c>
      <c r="B69" s="8" t="s">
        <v>2888</v>
      </c>
      <c r="C69" s="8">
        <v>6049080</v>
      </c>
      <c r="D69" s="8">
        <v>6049163</v>
      </c>
      <c r="E69" s="8">
        <v>1</v>
      </c>
      <c r="F69" s="8">
        <v>1</v>
      </c>
      <c r="G69" s="8">
        <v>8</v>
      </c>
      <c r="H69" s="8">
        <v>9</v>
      </c>
      <c r="I69" s="4">
        <f t="shared" ref="I69:I132" si="10">LOG(H69/G69,2)</f>
        <v>0.16992500144231237</v>
      </c>
      <c r="J69" s="8" t="s">
        <v>2547</v>
      </c>
      <c r="K69" s="8">
        <v>374642.92460000003</v>
      </c>
      <c r="L69" s="8">
        <v>628927.76800000004</v>
      </c>
      <c r="M69" s="8">
        <v>694685.06810000003</v>
      </c>
      <c r="N69" s="8">
        <v>588935.23939999996</v>
      </c>
      <c r="O69" s="8">
        <f t="shared" si="8"/>
        <v>1.6787392119349263</v>
      </c>
      <c r="P69" s="8">
        <f t="shared" si="6"/>
        <v>0.74737812850573826</v>
      </c>
      <c r="Q69" s="8">
        <f t="shared" si="9"/>
        <v>0.84777299303520171</v>
      </c>
      <c r="R69" s="8">
        <f t="shared" si="7"/>
        <v>-0.23825008678025164</v>
      </c>
      <c r="S69" s="9">
        <f t="shared" ref="S69:S132" si="11">LOG(Q69/O69,2)</f>
        <v>-0.98562821528598976</v>
      </c>
      <c r="T69" s="9">
        <v>0</v>
      </c>
    </row>
    <row r="70" spans="1:20">
      <c r="A70" s="8">
        <v>979</v>
      </c>
      <c r="B70" s="8" t="s">
        <v>2903</v>
      </c>
      <c r="C70" s="8">
        <v>19126046</v>
      </c>
      <c r="D70" s="8">
        <v>19126233</v>
      </c>
      <c r="E70" s="8">
        <v>1</v>
      </c>
      <c r="F70" s="8">
        <v>1</v>
      </c>
      <c r="G70" s="8">
        <v>17</v>
      </c>
      <c r="H70" s="8">
        <v>19</v>
      </c>
      <c r="I70" s="4">
        <f t="shared" si="10"/>
        <v>0.16046467219324612</v>
      </c>
      <c r="J70" s="8" t="s">
        <v>2339</v>
      </c>
      <c r="K70" s="8">
        <v>701962.23250000004</v>
      </c>
      <c r="L70" s="8">
        <v>1377152.352</v>
      </c>
      <c r="M70" s="8">
        <v>914721.90370000002</v>
      </c>
      <c r="N70" s="8">
        <v>1302053.5120000001</v>
      </c>
      <c r="O70" s="8">
        <f t="shared" si="8"/>
        <v>1.9618610350237038</v>
      </c>
      <c r="P70" s="8">
        <f t="shared" si="6"/>
        <v>0.9722228544101279</v>
      </c>
      <c r="Q70" s="8">
        <f t="shared" si="9"/>
        <v>1.4234419299825061</v>
      </c>
      <c r="R70" s="8">
        <f t="shared" si="7"/>
        <v>0.50938363882298976</v>
      </c>
      <c r="S70" s="9">
        <f t="shared" si="11"/>
        <v>-0.46283921558713814</v>
      </c>
      <c r="T70" s="9">
        <v>0</v>
      </c>
    </row>
    <row r="71" spans="1:20">
      <c r="A71" s="8">
        <v>501</v>
      </c>
      <c r="B71" s="8" t="s">
        <v>2898</v>
      </c>
      <c r="C71" s="8">
        <v>62608897</v>
      </c>
      <c r="D71" s="8">
        <v>62609229</v>
      </c>
      <c r="E71" s="8">
        <v>1</v>
      </c>
      <c r="F71" s="8">
        <v>1</v>
      </c>
      <c r="G71" s="8">
        <v>79</v>
      </c>
      <c r="H71" s="8">
        <v>88</v>
      </c>
      <c r="I71" s="4">
        <f t="shared" si="10"/>
        <v>0.15565087046019424</v>
      </c>
      <c r="J71" s="8" t="s">
        <v>2627</v>
      </c>
      <c r="K71" s="8">
        <v>692276.82799999998</v>
      </c>
      <c r="L71" s="8">
        <v>2343513.264</v>
      </c>
      <c r="M71" s="8">
        <v>1266085.463</v>
      </c>
      <c r="N71" s="8">
        <v>1931526.4450000001</v>
      </c>
      <c r="O71" s="8">
        <f t="shared" si="8"/>
        <v>3.3852256340436111</v>
      </c>
      <c r="P71" s="8">
        <f t="shared" si="6"/>
        <v>1.7592519963607214</v>
      </c>
      <c r="Q71" s="8">
        <f t="shared" si="9"/>
        <v>1.5255893077101068</v>
      </c>
      <c r="R71" s="8">
        <f t="shared" si="7"/>
        <v>0.60936663748403241</v>
      </c>
      <c r="S71" s="9">
        <f t="shared" si="11"/>
        <v>-1.1498853588766889</v>
      </c>
      <c r="T71" s="9">
        <v>1</v>
      </c>
    </row>
    <row r="72" spans="1:20">
      <c r="A72" s="8">
        <v>1696</v>
      </c>
      <c r="B72" s="8" t="s">
        <v>2891</v>
      </c>
      <c r="C72" s="8">
        <v>43589148</v>
      </c>
      <c r="D72" s="8">
        <v>43589235</v>
      </c>
      <c r="E72" s="8">
        <v>1</v>
      </c>
      <c r="F72" s="8">
        <v>1</v>
      </c>
      <c r="G72" s="8">
        <v>9</v>
      </c>
      <c r="H72" s="8">
        <v>10</v>
      </c>
      <c r="I72" s="4">
        <f t="shared" si="10"/>
        <v>0.15200309344505006</v>
      </c>
      <c r="J72" s="8" t="s">
        <v>2453</v>
      </c>
      <c r="K72" s="8">
        <v>1004035.3590000001</v>
      </c>
      <c r="L72" s="8">
        <v>2295618.0419999999</v>
      </c>
      <c r="M72" s="8">
        <v>871040.04689999996</v>
      </c>
      <c r="N72" s="8">
        <v>1109724.5519999999</v>
      </c>
      <c r="O72" s="8">
        <f t="shared" si="8"/>
        <v>2.2863916309545029</v>
      </c>
      <c r="P72" s="8">
        <f t="shared" si="6"/>
        <v>1.1930725407544964</v>
      </c>
      <c r="Q72" s="8">
        <f t="shared" si="9"/>
        <v>1.2740224240544042</v>
      </c>
      <c r="R72" s="8">
        <f t="shared" si="7"/>
        <v>0.34939067067692803</v>
      </c>
      <c r="S72" s="9">
        <f t="shared" si="11"/>
        <v>-0.84368187007756834</v>
      </c>
      <c r="T72" s="9">
        <v>0</v>
      </c>
    </row>
    <row r="73" spans="1:20">
      <c r="A73" s="8">
        <v>41</v>
      </c>
      <c r="B73" s="8" t="s">
        <v>2905</v>
      </c>
      <c r="C73" s="8">
        <v>21059658</v>
      </c>
      <c r="D73" s="8">
        <v>21059780</v>
      </c>
      <c r="E73" s="8">
        <v>1</v>
      </c>
      <c r="F73" s="8">
        <v>1</v>
      </c>
      <c r="G73" s="8">
        <v>10</v>
      </c>
      <c r="H73" s="8">
        <v>11</v>
      </c>
      <c r="I73" s="4">
        <f t="shared" si="10"/>
        <v>0.13750352374993502</v>
      </c>
      <c r="J73" s="8" t="s">
        <v>2662</v>
      </c>
      <c r="K73" s="8">
        <v>443793.47200000001</v>
      </c>
      <c r="L73" s="8">
        <v>472350.90019999997</v>
      </c>
      <c r="M73" s="8">
        <v>1237673.331</v>
      </c>
      <c r="N73" s="8">
        <v>1034686.296</v>
      </c>
      <c r="O73" s="8">
        <f t="shared" si="8"/>
        <v>1.0643484638728529</v>
      </c>
      <c r="P73" s="8">
        <f t="shared" si="6"/>
        <v>8.9970561362397242E-2</v>
      </c>
      <c r="Q73" s="8">
        <f t="shared" si="9"/>
        <v>0.83599304443605238</v>
      </c>
      <c r="R73" s="8">
        <f t="shared" si="7"/>
        <v>-0.25843715592971978</v>
      </c>
      <c r="S73" s="9">
        <f t="shared" si="11"/>
        <v>-0.348407717292117</v>
      </c>
      <c r="T73" s="9">
        <v>0</v>
      </c>
    </row>
    <row r="74" spans="1:20">
      <c r="A74" s="8">
        <v>5</v>
      </c>
      <c r="B74" s="8" t="s">
        <v>2905</v>
      </c>
      <c r="C74" s="8">
        <v>2139252</v>
      </c>
      <c r="D74" s="8">
        <v>2139364</v>
      </c>
      <c r="E74" s="8">
        <v>1</v>
      </c>
      <c r="F74" s="8">
        <v>1</v>
      </c>
      <c r="G74" s="8">
        <v>10</v>
      </c>
      <c r="H74" s="8">
        <v>11</v>
      </c>
      <c r="I74" s="4">
        <f t="shared" si="10"/>
        <v>0.13750352374993502</v>
      </c>
      <c r="J74" s="8" t="s">
        <v>2425</v>
      </c>
      <c r="K74" s="8">
        <v>1071970.558</v>
      </c>
      <c r="L74" s="8">
        <v>1390788.8929999999</v>
      </c>
      <c r="M74" s="8">
        <v>931276.94620000001</v>
      </c>
      <c r="N74" s="8">
        <v>686351.60290000006</v>
      </c>
      <c r="O74" s="8">
        <f t="shared" si="8"/>
        <v>1.2974133315702501</v>
      </c>
      <c r="P74" s="8">
        <f t="shared" si="6"/>
        <v>0.37563816841747305</v>
      </c>
      <c r="Q74" s="8">
        <f t="shared" si="9"/>
        <v>0.73700052997188648</v>
      </c>
      <c r="R74" s="8">
        <f t="shared" si="7"/>
        <v>-0.44026243813480903</v>
      </c>
      <c r="S74" s="9">
        <f t="shared" si="11"/>
        <v>-0.81590060655228214</v>
      </c>
      <c r="T74" s="9">
        <v>0</v>
      </c>
    </row>
    <row r="75" spans="1:20">
      <c r="A75" s="8">
        <v>2178</v>
      </c>
      <c r="B75" s="8" t="s">
        <v>2900</v>
      </c>
      <c r="C75" s="8">
        <v>149544307</v>
      </c>
      <c r="D75" s="8">
        <v>149544434</v>
      </c>
      <c r="E75" s="8">
        <v>1</v>
      </c>
      <c r="F75" s="8">
        <v>1</v>
      </c>
      <c r="G75" s="8">
        <v>20</v>
      </c>
      <c r="H75" s="8">
        <v>22</v>
      </c>
      <c r="I75" s="4">
        <f t="shared" si="10"/>
        <v>0.13750352374993502</v>
      </c>
      <c r="J75" s="8" t="s">
        <v>2611</v>
      </c>
      <c r="K75" s="8">
        <v>6282.9805569999999</v>
      </c>
      <c r="L75" s="8">
        <v>11896.505510000001</v>
      </c>
      <c r="M75" s="8">
        <v>7002.4710809999997</v>
      </c>
      <c r="N75" s="8">
        <v>8731.2528480000001</v>
      </c>
      <c r="O75" s="8">
        <f t="shared" si="8"/>
        <v>1.8934493592767616</v>
      </c>
      <c r="P75" s="8">
        <f t="shared" si="6"/>
        <v>0.92101683653932975</v>
      </c>
      <c r="Q75" s="8">
        <f t="shared" si="9"/>
        <v>1.2468816717702345</v>
      </c>
      <c r="R75" s="8">
        <f t="shared" si="7"/>
        <v>0.31832456087710254</v>
      </c>
      <c r="S75" s="9">
        <f t="shared" si="11"/>
        <v>-0.60269227566222705</v>
      </c>
      <c r="T75" s="9">
        <v>0</v>
      </c>
    </row>
    <row r="76" spans="1:20">
      <c r="A76" s="8">
        <v>488</v>
      </c>
      <c r="B76" s="8" t="s">
        <v>2898</v>
      </c>
      <c r="C76" s="8">
        <v>60609568</v>
      </c>
      <c r="D76" s="8">
        <v>60609666</v>
      </c>
      <c r="E76" s="8">
        <v>1</v>
      </c>
      <c r="F76" s="8">
        <v>1</v>
      </c>
      <c r="G76" s="8">
        <v>10</v>
      </c>
      <c r="H76" s="8">
        <v>11</v>
      </c>
      <c r="I76" s="4">
        <f t="shared" si="10"/>
        <v>0.13750352374993502</v>
      </c>
      <c r="J76" s="8" t="s">
        <v>2254</v>
      </c>
      <c r="K76" s="8">
        <v>711865.48640000005</v>
      </c>
      <c r="L76" s="8">
        <v>3397906.406</v>
      </c>
      <c r="M76" s="8">
        <v>1116211.5279999999</v>
      </c>
      <c r="N76" s="8">
        <v>2083775.5789999999</v>
      </c>
      <c r="O76" s="8">
        <f t="shared" si="8"/>
        <v>4.7732422359506028</v>
      </c>
      <c r="P76" s="8">
        <f t="shared" si="6"/>
        <v>2.2549695531797389</v>
      </c>
      <c r="Q76" s="8">
        <f t="shared" si="9"/>
        <v>1.8668285774952147</v>
      </c>
      <c r="R76" s="8">
        <f t="shared" si="7"/>
        <v>0.90058945742383323</v>
      </c>
      <c r="S76" s="9">
        <f t="shared" si="11"/>
        <v>-1.3543800957559056</v>
      </c>
      <c r="T76" s="9">
        <v>1</v>
      </c>
    </row>
    <row r="77" spans="1:20">
      <c r="A77" s="8">
        <v>1182</v>
      </c>
      <c r="B77" s="8" t="s">
        <v>2899</v>
      </c>
      <c r="C77" s="8">
        <v>49230775</v>
      </c>
      <c r="D77" s="8">
        <v>49231162</v>
      </c>
      <c r="E77" s="8">
        <v>1</v>
      </c>
      <c r="F77" s="8">
        <v>1</v>
      </c>
      <c r="G77" s="8">
        <v>52</v>
      </c>
      <c r="H77" s="8">
        <v>57</v>
      </c>
      <c r="I77" s="4">
        <f t="shared" si="10"/>
        <v>0.13245029602364966</v>
      </c>
      <c r="J77" s="8" t="s">
        <v>2519</v>
      </c>
      <c r="K77" s="8">
        <v>3577771.2059999998</v>
      </c>
      <c r="L77" s="8">
        <v>6976466.682</v>
      </c>
      <c r="M77" s="8">
        <v>4878635.6220000004</v>
      </c>
      <c r="N77" s="8">
        <v>6475496.4910000004</v>
      </c>
      <c r="O77" s="8">
        <f t="shared" si="8"/>
        <v>1.9499476853914846</v>
      </c>
      <c r="P77" s="8">
        <f t="shared" si="6"/>
        <v>0.9634354188268357</v>
      </c>
      <c r="Q77" s="8">
        <f t="shared" si="9"/>
        <v>1.3273171010761746</v>
      </c>
      <c r="R77" s="8">
        <f t="shared" si="7"/>
        <v>0.40851307718801305</v>
      </c>
      <c r="S77" s="9">
        <f t="shared" si="11"/>
        <v>-0.55492234163882259</v>
      </c>
      <c r="T77" s="9">
        <v>1</v>
      </c>
    </row>
    <row r="78" spans="1:20">
      <c r="A78" s="8">
        <v>518</v>
      </c>
      <c r="B78" s="8" t="s">
        <v>2898</v>
      </c>
      <c r="C78" s="8">
        <v>65190356</v>
      </c>
      <c r="D78" s="8">
        <v>65190628</v>
      </c>
      <c r="E78" s="8">
        <v>1</v>
      </c>
      <c r="F78" s="8">
        <v>1</v>
      </c>
      <c r="G78" s="8">
        <v>21</v>
      </c>
      <c r="H78" s="8">
        <v>23</v>
      </c>
      <c r="I78" s="4">
        <f t="shared" si="10"/>
        <v>0.13124453327825272</v>
      </c>
      <c r="J78" s="8" t="s">
        <v>2262</v>
      </c>
      <c r="K78" s="8">
        <v>4978710.5329999998</v>
      </c>
      <c r="L78" s="8">
        <v>2606824.4079999998</v>
      </c>
      <c r="M78" s="8">
        <v>3004253.0860000001</v>
      </c>
      <c r="N78" s="8">
        <v>4290461.9730000002</v>
      </c>
      <c r="O78" s="8">
        <f t="shared" si="8"/>
        <v>0.52359429027283033</v>
      </c>
      <c r="P78" s="8">
        <f t="shared" si="6"/>
        <v>-0.93347872991892644</v>
      </c>
      <c r="Q78" s="8">
        <f t="shared" si="9"/>
        <v>1.4281293387011269</v>
      </c>
      <c r="R78" s="8">
        <f t="shared" si="7"/>
        <v>0.51412664312954603</v>
      </c>
      <c r="S78" s="9">
        <f t="shared" si="11"/>
        <v>1.4476053730484726</v>
      </c>
      <c r="T78" s="9">
        <v>0</v>
      </c>
    </row>
    <row r="79" spans="1:20">
      <c r="A79" s="8">
        <v>784</v>
      </c>
      <c r="B79" s="8" t="s">
        <v>2894</v>
      </c>
      <c r="C79" s="8">
        <v>24835435</v>
      </c>
      <c r="D79" s="8">
        <v>24835543</v>
      </c>
      <c r="E79" s="8">
        <v>1</v>
      </c>
      <c r="F79" s="8">
        <v>1</v>
      </c>
      <c r="G79" s="8">
        <v>11</v>
      </c>
      <c r="H79" s="8">
        <v>12</v>
      </c>
      <c r="I79" s="4">
        <f t="shared" si="10"/>
        <v>0.12553088208385882</v>
      </c>
      <c r="J79" s="8" t="s">
        <v>2656</v>
      </c>
      <c r="K79" s="8">
        <v>4318936.2410000004</v>
      </c>
      <c r="L79" s="8">
        <v>3966050.6979999999</v>
      </c>
      <c r="M79" s="8">
        <v>3046927.906</v>
      </c>
      <c r="N79" s="8">
        <v>3846325.1540000001</v>
      </c>
      <c r="O79" s="8">
        <f t="shared" si="8"/>
        <v>0.91829341224118333</v>
      </c>
      <c r="P79" s="8">
        <f t="shared" si="6"/>
        <v>-0.12297289903566541</v>
      </c>
      <c r="Q79" s="8">
        <f t="shared" si="9"/>
        <v>1.2623617206123683</v>
      </c>
      <c r="R79" s="8">
        <f t="shared" si="7"/>
        <v>0.33612536337908</v>
      </c>
      <c r="S79" s="9">
        <f t="shared" si="11"/>
        <v>0.45909826241474533</v>
      </c>
      <c r="T79" s="9">
        <v>0</v>
      </c>
    </row>
    <row r="80" spans="1:20">
      <c r="A80" s="8">
        <v>1068</v>
      </c>
      <c r="B80" s="8" t="s">
        <v>2899</v>
      </c>
      <c r="C80" s="8">
        <v>1933370</v>
      </c>
      <c r="D80" s="8">
        <v>1933526</v>
      </c>
      <c r="E80" s="8">
        <v>1</v>
      </c>
      <c r="F80" s="8">
        <v>1</v>
      </c>
      <c r="G80" s="8">
        <v>11</v>
      </c>
      <c r="H80" s="8">
        <v>12</v>
      </c>
      <c r="I80" s="4">
        <f t="shared" si="10"/>
        <v>0.12553088208385882</v>
      </c>
      <c r="J80" s="8" t="s">
        <v>2494</v>
      </c>
      <c r="K80" s="8">
        <v>986245.04570000002</v>
      </c>
      <c r="L80" s="8">
        <v>1428280.9450000001</v>
      </c>
      <c r="M80" s="8">
        <v>1433803.0149999999</v>
      </c>
      <c r="N80" s="8">
        <v>1354980.9939999999</v>
      </c>
      <c r="O80" s="8">
        <f t="shared" si="8"/>
        <v>1.4482008819484202</v>
      </c>
      <c r="P80" s="8">
        <f t="shared" si="6"/>
        <v>0.53426173452732761</v>
      </c>
      <c r="Q80" s="8">
        <f t="shared" si="9"/>
        <v>0.94502590650501594</v>
      </c>
      <c r="R80" s="8">
        <f t="shared" si="7"/>
        <v>-8.1574215634058908E-2</v>
      </c>
      <c r="S80" s="9">
        <f t="shared" si="11"/>
        <v>-0.61583595016138648</v>
      </c>
      <c r="T80" s="9">
        <v>0</v>
      </c>
    </row>
    <row r="81" spans="1:20">
      <c r="A81" s="8">
        <v>1066</v>
      </c>
      <c r="B81" s="8" t="s">
        <v>2899</v>
      </c>
      <c r="C81" s="8">
        <v>1666363</v>
      </c>
      <c r="D81" s="8">
        <v>1666625</v>
      </c>
      <c r="E81" s="8">
        <v>1</v>
      </c>
      <c r="F81" s="8">
        <v>1</v>
      </c>
      <c r="G81" s="8">
        <v>24</v>
      </c>
      <c r="H81" s="8">
        <v>26</v>
      </c>
      <c r="I81" s="4">
        <f t="shared" si="10"/>
        <v>0.11547721741993588</v>
      </c>
      <c r="J81" s="8" t="s">
        <v>2354</v>
      </c>
      <c r="K81" s="8">
        <v>4226657.9989999998</v>
      </c>
      <c r="L81" s="8">
        <v>4497282.7769999998</v>
      </c>
      <c r="M81" s="8">
        <v>2283140.96</v>
      </c>
      <c r="N81" s="8">
        <v>2433228.264</v>
      </c>
      <c r="O81" s="8">
        <f t="shared" si="8"/>
        <v>1.0640280756247673</v>
      </c>
      <c r="P81" s="8">
        <f t="shared" si="6"/>
        <v>8.9536218536693551E-2</v>
      </c>
      <c r="Q81" s="8">
        <f t="shared" si="9"/>
        <v>1.0657372044168487</v>
      </c>
      <c r="R81" s="8">
        <f t="shared" si="7"/>
        <v>9.185173394583139E-2</v>
      </c>
      <c r="S81" s="9">
        <f t="shared" si="11"/>
        <v>2.3155154091379841E-3</v>
      </c>
      <c r="T81" s="9">
        <v>0</v>
      </c>
    </row>
    <row r="82" spans="1:20">
      <c r="A82" s="8">
        <v>70</v>
      </c>
      <c r="B82" s="8" t="s">
        <v>2905</v>
      </c>
      <c r="C82" s="8">
        <v>29211614</v>
      </c>
      <c r="D82" s="8">
        <v>29211740</v>
      </c>
      <c r="E82" s="8">
        <v>1</v>
      </c>
      <c r="F82" s="8">
        <v>1</v>
      </c>
      <c r="G82" s="8">
        <v>13</v>
      </c>
      <c r="H82" s="8">
        <v>14</v>
      </c>
      <c r="I82" s="4">
        <f t="shared" si="10"/>
        <v>0.10691520391651189</v>
      </c>
      <c r="J82" s="8" t="s">
        <v>2614</v>
      </c>
      <c r="K82" s="8">
        <v>295463.3161</v>
      </c>
      <c r="L82" s="8">
        <v>250472.3627</v>
      </c>
      <c r="M82" s="8">
        <v>359152.15029999998</v>
      </c>
      <c r="N82" s="8">
        <v>243612.1709</v>
      </c>
      <c r="O82" s="8">
        <f t="shared" si="8"/>
        <v>0.84772744720440107</v>
      </c>
      <c r="P82" s="8">
        <f t="shared" si="6"/>
        <v>-0.23832759633753109</v>
      </c>
      <c r="Q82" s="8">
        <f t="shared" si="9"/>
        <v>0.67829796006096754</v>
      </c>
      <c r="R82" s="8">
        <f t="shared" si="7"/>
        <v>-0.56000894088606878</v>
      </c>
      <c r="S82" s="9">
        <f t="shared" si="11"/>
        <v>-0.3216813445485377</v>
      </c>
      <c r="T82" s="9">
        <v>0</v>
      </c>
    </row>
    <row r="83" spans="1:20">
      <c r="A83" s="8">
        <v>1153</v>
      </c>
      <c r="B83" s="8" t="s">
        <v>2899</v>
      </c>
      <c r="C83" s="8">
        <v>40985300</v>
      </c>
      <c r="D83" s="8">
        <v>40985384</v>
      </c>
      <c r="E83" s="8">
        <v>1</v>
      </c>
      <c r="F83" s="8">
        <v>1</v>
      </c>
      <c r="G83" s="8">
        <v>13</v>
      </c>
      <c r="H83" s="8">
        <v>14</v>
      </c>
      <c r="I83" s="4">
        <f t="shared" si="10"/>
        <v>0.10691520391651189</v>
      </c>
      <c r="J83" s="8" t="s">
        <v>2252</v>
      </c>
      <c r="K83" s="8">
        <v>1564102.7919999999</v>
      </c>
      <c r="L83" s="8">
        <v>2540043.08</v>
      </c>
      <c r="M83" s="8">
        <v>2700119.8429999999</v>
      </c>
      <c r="N83" s="8">
        <v>3227024.2850000001</v>
      </c>
      <c r="O83" s="8">
        <f t="shared" si="8"/>
        <v>1.6239617325611169</v>
      </c>
      <c r="P83" s="8">
        <f t="shared" si="6"/>
        <v>0.6995176368982311</v>
      </c>
      <c r="Q83" s="8">
        <f t="shared" si="9"/>
        <v>1.1951411317412404</v>
      </c>
      <c r="R83" s="8">
        <f t="shared" si="7"/>
        <v>0.25718099313554765</v>
      </c>
      <c r="S83" s="9">
        <f t="shared" si="11"/>
        <v>-0.44233664376268339</v>
      </c>
      <c r="T83" s="9">
        <v>1</v>
      </c>
    </row>
    <row r="84" spans="1:20">
      <c r="A84" s="8">
        <v>709</v>
      </c>
      <c r="B84" s="8" t="s">
        <v>2892</v>
      </c>
      <c r="C84" s="8">
        <v>119618664</v>
      </c>
      <c r="D84" s="8">
        <v>119618797</v>
      </c>
      <c r="E84" s="8">
        <v>1</v>
      </c>
      <c r="F84" s="8">
        <v>1</v>
      </c>
      <c r="G84" s="8">
        <v>14</v>
      </c>
      <c r="H84" s="8">
        <v>15</v>
      </c>
      <c r="I84" s="4">
        <f t="shared" si="10"/>
        <v>9.9535673550914375E-2</v>
      </c>
      <c r="J84" s="8" t="s">
        <v>2381</v>
      </c>
      <c r="K84" s="8">
        <v>977445.09609999997</v>
      </c>
      <c r="L84" s="8">
        <v>1803773.16</v>
      </c>
      <c r="M84" s="8">
        <v>2904586.2310000001</v>
      </c>
      <c r="N84" s="8">
        <v>3067255.5129999998</v>
      </c>
      <c r="O84" s="8">
        <f t="shared" si="8"/>
        <v>1.8453958868861728</v>
      </c>
      <c r="P84" s="8">
        <f t="shared" si="6"/>
        <v>0.88393034624783895</v>
      </c>
      <c r="Q84" s="8">
        <f t="shared" si="9"/>
        <v>1.0560042873796849</v>
      </c>
      <c r="R84" s="8">
        <f t="shared" si="7"/>
        <v>7.8615692053235181E-2</v>
      </c>
      <c r="S84" s="9">
        <f t="shared" si="11"/>
        <v>-0.8053146541946038</v>
      </c>
      <c r="T84" s="9">
        <v>0</v>
      </c>
    </row>
    <row r="85" spans="1:20">
      <c r="A85" s="8">
        <v>1680</v>
      </c>
      <c r="B85" s="8" t="s">
        <v>2891</v>
      </c>
      <c r="C85" s="8">
        <v>34542484</v>
      </c>
      <c r="D85" s="8">
        <v>34542627</v>
      </c>
      <c r="E85" s="8">
        <v>1</v>
      </c>
      <c r="F85" s="8">
        <v>1</v>
      </c>
      <c r="G85" s="8">
        <v>15</v>
      </c>
      <c r="H85" s="8">
        <v>16</v>
      </c>
      <c r="I85" s="4">
        <f t="shared" si="10"/>
        <v>9.3109404391481465E-2</v>
      </c>
      <c r="J85" s="8" t="s">
        <v>2477</v>
      </c>
      <c r="K85" s="8">
        <v>1834118.956</v>
      </c>
      <c r="L85" s="8">
        <v>2929612.702</v>
      </c>
      <c r="M85" s="8">
        <v>2525441.3709999998</v>
      </c>
      <c r="N85" s="8">
        <v>2446386.9700000002</v>
      </c>
      <c r="O85" s="8">
        <f t="shared" si="8"/>
        <v>1.5972860933672177</v>
      </c>
      <c r="P85" s="8">
        <f t="shared" si="6"/>
        <v>0.67562274012299728</v>
      </c>
      <c r="Q85" s="8">
        <f t="shared" si="9"/>
        <v>0.96869679814871468</v>
      </c>
      <c r="R85" s="8">
        <f t="shared" si="7"/>
        <v>-4.5882921772798103E-2</v>
      </c>
      <c r="S85" s="9">
        <f t="shared" si="11"/>
        <v>-0.72150566189579546</v>
      </c>
      <c r="T85" s="9">
        <v>0</v>
      </c>
    </row>
    <row r="86" spans="1:20">
      <c r="A86" s="8">
        <v>949</v>
      </c>
      <c r="B86" s="8" t="s">
        <v>2903</v>
      </c>
      <c r="C86" s="8">
        <v>2317907</v>
      </c>
      <c r="D86" s="8">
        <v>2318104</v>
      </c>
      <c r="E86" s="8">
        <v>1</v>
      </c>
      <c r="F86" s="8">
        <v>1</v>
      </c>
      <c r="G86" s="8">
        <v>16</v>
      </c>
      <c r="H86" s="8">
        <v>17</v>
      </c>
      <c r="I86" s="4">
        <f t="shared" si="10"/>
        <v>8.7462841250339401E-2</v>
      </c>
      <c r="J86" s="8" t="s">
        <v>2419</v>
      </c>
      <c r="K86" s="8">
        <v>1164151.004</v>
      </c>
      <c r="L86" s="8">
        <v>2283331.8330000001</v>
      </c>
      <c r="M86" s="8">
        <v>2074065.6129999999</v>
      </c>
      <c r="N86" s="8">
        <v>2728101.55</v>
      </c>
      <c r="O86" s="8">
        <f t="shared" si="8"/>
        <v>1.9613708403416024</v>
      </c>
      <c r="P86" s="8">
        <f t="shared" si="6"/>
        <v>0.97186233458204485</v>
      </c>
      <c r="Q86" s="8">
        <f t="shared" si="9"/>
        <v>1.3153400417520928</v>
      </c>
      <c r="R86" s="8">
        <f t="shared" si="7"/>
        <v>0.39543581330620231</v>
      </c>
      <c r="S86" s="9">
        <f t="shared" si="11"/>
        <v>-0.57642652127584271</v>
      </c>
      <c r="T86" s="9">
        <v>1</v>
      </c>
    </row>
    <row r="87" spans="1:20">
      <c r="A87" s="8">
        <v>1402</v>
      </c>
      <c r="B87" s="8" t="s">
        <v>2909</v>
      </c>
      <c r="C87" s="8">
        <v>41197160</v>
      </c>
      <c r="D87" s="8">
        <v>41197328</v>
      </c>
      <c r="E87" s="8">
        <v>1</v>
      </c>
      <c r="F87" s="8">
        <v>1</v>
      </c>
      <c r="G87" s="8">
        <v>18</v>
      </c>
      <c r="H87" s="8">
        <v>19</v>
      </c>
      <c r="I87" s="4">
        <f t="shared" si="10"/>
        <v>7.8002512001273172E-2</v>
      </c>
      <c r="J87" s="8" t="s">
        <v>2654</v>
      </c>
      <c r="K87" s="8">
        <v>697509.38300000003</v>
      </c>
      <c r="L87" s="8">
        <v>790929.72930000001</v>
      </c>
      <c r="M87" s="8">
        <v>416616.54330000002</v>
      </c>
      <c r="N87" s="8">
        <v>346068.34450000001</v>
      </c>
      <c r="O87" s="8">
        <f t="shared" si="8"/>
        <v>1.1339341786316872</v>
      </c>
      <c r="P87" s="8">
        <f t="shared" si="6"/>
        <v>0.18133689873017025</v>
      </c>
      <c r="Q87" s="8">
        <f t="shared" si="9"/>
        <v>0.83066395241727309</v>
      </c>
      <c r="R87" s="8">
        <f t="shared" si="7"/>
        <v>-0.26766314645298633</v>
      </c>
      <c r="S87" s="9">
        <f t="shared" si="11"/>
        <v>-0.44900004518315662</v>
      </c>
      <c r="T87" s="9">
        <v>0</v>
      </c>
    </row>
    <row r="88" spans="1:20">
      <c r="A88" s="8">
        <v>2672</v>
      </c>
      <c r="B88" s="8" t="s">
        <v>2907</v>
      </c>
      <c r="C88" s="8">
        <v>9431126</v>
      </c>
      <c r="D88" s="8">
        <v>9431386</v>
      </c>
      <c r="E88" s="8">
        <v>1</v>
      </c>
      <c r="F88" s="8">
        <v>1</v>
      </c>
      <c r="G88" s="8">
        <v>31</v>
      </c>
      <c r="H88" s="8">
        <v>31</v>
      </c>
      <c r="I88" s="4">
        <f t="shared" si="10"/>
        <v>0</v>
      </c>
      <c r="J88" s="8" t="s">
        <v>2452</v>
      </c>
      <c r="K88" s="8">
        <v>271815.7242</v>
      </c>
      <c r="L88" s="8">
        <v>198047.1384</v>
      </c>
      <c r="M88" s="8">
        <v>182404.39600000001</v>
      </c>
      <c r="N88" s="8">
        <v>127272.7414</v>
      </c>
      <c r="O88" s="8">
        <f t="shared" si="8"/>
        <v>0.72860810014904942</v>
      </c>
      <c r="P88" s="8">
        <f t="shared" si="6"/>
        <v>-0.45678506085538373</v>
      </c>
      <c r="Q88" s="8">
        <f t="shared" si="9"/>
        <v>0.69775040619086826</v>
      </c>
      <c r="R88" s="8">
        <f t="shared" si="7"/>
        <v>-0.51921703574022515</v>
      </c>
      <c r="S88" s="9">
        <f t="shared" si="11"/>
        <v>-6.2431974884841403E-2</v>
      </c>
      <c r="T88" s="9">
        <v>0</v>
      </c>
    </row>
    <row r="89" spans="1:20">
      <c r="A89" s="8">
        <v>153</v>
      </c>
      <c r="B89" s="8" t="s">
        <v>2905</v>
      </c>
      <c r="C89" s="8">
        <v>109642849</v>
      </c>
      <c r="D89" s="8">
        <v>109642921</v>
      </c>
      <c r="E89" s="8">
        <v>1</v>
      </c>
      <c r="F89" s="8">
        <v>1</v>
      </c>
      <c r="G89" s="8">
        <v>7</v>
      </c>
      <c r="H89" s="8">
        <v>7</v>
      </c>
      <c r="I89" s="4">
        <f t="shared" si="10"/>
        <v>0</v>
      </c>
      <c r="J89" s="8" t="s">
        <v>2534</v>
      </c>
      <c r="K89" s="8">
        <v>16344.973669999999</v>
      </c>
      <c r="L89" s="8">
        <v>14786.28837</v>
      </c>
      <c r="M89" s="8">
        <v>7550.0882240000001</v>
      </c>
      <c r="N89" s="8">
        <v>13466.60973</v>
      </c>
      <c r="O89" s="8">
        <f t="shared" si="8"/>
        <v>0.90463824956409367</v>
      </c>
      <c r="P89" s="8">
        <f t="shared" si="6"/>
        <v>-0.14458709815547352</v>
      </c>
      <c r="Q89" s="8">
        <f t="shared" si="9"/>
        <v>1.7836360755617047</v>
      </c>
      <c r="R89" s="8">
        <f t="shared" si="7"/>
        <v>0.83482128479788609</v>
      </c>
      <c r="S89" s="9">
        <f t="shared" si="11"/>
        <v>0.97940838295335952</v>
      </c>
      <c r="T89" s="9">
        <v>0</v>
      </c>
    </row>
    <row r="90" spans="1:20">
      <c r="A90" s="8">
        <v>510</v>
      </c>
      <c r="B90" s="8" t="s">
        <v>2898</v>
      </c>
      <c r="C90" s="8">
        <v>65084006</v>
      </c>
      <c r="D90" s="8">
        <v>65084086</v>
      </c>
      <c r="E90" s="8">
        <v>1</v>
      </c>
      <c r="F90" s="8">
        <v>1</v>
      </c>
      <c r="G90" s="8">
        <v>9</v>
      </c>
      <c r="H90" s="8">
        <v>9</v>
      </c>
      <c r="I90" s="4">
        <f t="shared" si="10"/>
        <v>0</v>
      </c>
      <c r="J90" s="8" t="s">
        <v>2374</v>
      </c>
      <c r="K90" s="8">
        <v>1367343.084</v>
      </c>
      <c r="L90" s="8">
        <v>1430689.77</v>
      </c>
      <c r="M90" s="8">
        <v>1524585.45</v>
      </c>
      <c r="N90" s="8">
        <v>1446891.696</v>
      </c>
      <c r="O90" s="8">
        <f t="shared" si="8"/>
        <v>1.0463283039503786</v>
      </c>
      <c r="P90" s="8">
        <f t="shared" si="6"/>
        <v>6.5335593617840484E-2</v>
      </c>
      <c r="Q90" s="8">
        <f t="shared" si="9"/>
        <v>0.9490394231428616</v>
      </c>
      <c r="R90" s="8">
        <f t="shared" si="7"/>
        <v>-7.5460076775456755E-2</v>
      </c>
      <c r="S90" s="9">
        <f t="shared" si="11"/>
        <v>-0.14079567039329716</v>
      </c>
      <c r="T90" s="9">
        <v>0</v>
      </c>
    </row>
    <row r="91" spans="1:20">
      <c r="A91" s="8">
        <v>2345</v>
      </c>
      <c r="B91" s="8" t="s">
        <v>2888</v>
      </c>
      <c r="C91" s="8">
        <v>913123</v>
      </c>
      <c r="D91" s="8">
        <v>913332</v>
      </c>
      <c r="E91" s="8">
        <v>1</v>
      </c>
      <c r="F91" s="8">
        <v>1</v>
      </c>
      <c r="G91" s="8">
        <v>19</v>
      </c>
      <c r="H91" s="8">
        <v>19</v>
      </c>
      <c r="I91" s="4">
        <f t="shared" si="10"/>
        <v>0</v>
      </c>
      <c r="J91" s="8" t="s">
        <v>2601</v>
      </c>
      <c r="K91" s="8">
        <v>810367.34140000003</v>
      </c>
      <c r="L91" s="8">
        <v>979891.96279999998</v>
      </c>
      <c r="M91" s="8">
        <v>1864199.15</v>
      </c>
      <c r="N91" s="8">
        <v>1864058.5449999999</v>
      </c>
      <c r="O91" s="8">
        <f t="shared" si="8"/>
        <v>1.2091947845616868</v>
      </c>
      <c r="P91" s="8">
        <f t="shared" si="6"/>
        <v>0.27404666153176666</v>
      </c>
      <c r="Q91" s="8">
        <f t="shared" si="9"/>
        <v>0.99992457619133668</v>
      </c>
      <c r="R91" s="8">
        <f t="shared" si="7"/>
        <v>-1.0881765849624765E-4</v>
      </c>
      <c r="S91" s="9">
        <f t="shared" si="11"/>
        <v>-0.2741554791902629</v>
      </c>
      <c r="T91" s="9">
        <v>0</v>
      </c>
    </row>
    <row r="92" spans="1:20">
      <c r="A92" s="8">
        <v>639</v>
      </c>
      <c r="B92" s="8" t="s">
        <v>2892</v>
      </c>
      <c r="C92" s="8">
        <v>51664859</v>
      </c>
      <c r="D92" s="8">
        <v>51664950</v>
      </c>
      <c r="E92" s="8">
        <v>1</v>
      </c>
      <c r="F92" s="8">
        <v>1</v>
      </c>
      <c r="G92" s="8">
        <v>8</v>
      </c>
      <c r="H92" s="8">
        <v>8</v>
      </c>
      <c r="I92" s="4">
        <f t="shared" si="10"/>
        <v>0</v>
      </c>
      <c r="J92" s="8" t="s">
        <v>2651</v>
      </c>
      <c r="K92" s="8">
        <v>1209519.6910000001</v>
      </c>
      <c r="L92" s="8">
        <v>1545088.2080000001</v>
      </c>
      <c r="M92" s="8">
        <v>1970081.94</v>
      </c>
      <c r="N92" s="8">
        <v>2122600.162</v>
      </c>
      <c r="O92" s="8">
        <f t="shared" si="8"/>
        <v>1.2774394823804485</v>
      </c>
      <c r="P92" s="8">
        <f t="shared" si="6"/>
        <v>0.35325494631932458</v>
      </c>
      <c r="Q92" s="8">
        <f t="shared" si="9"/>
        <v>1.0774171971750577</v>
      </c>
      <c r="R92" s="8">
        <f t="shared" si="7"/>
        <v>0.10757699802416214</v>
      </c>
      <c r="S92" s="9">
        <f t="shared" si="11"/>
        <v>-0.24567794829516235</v>
      </c>
      <c r="T92" s="9">
        <v>0</v>
      </c>
    </row>
    <row r="93" spans="1:20">
      <c r="A93" s="8">
        <v>1192</v>
      </c>
      <c r="B93" s="8" t="s">
        <v>2899</v>
      </c>
      <c r="C93" s="8">
        <v>56083790</v>
      </c>
      <c r="D93" s="8">
        <v>56084125</v>
      </c>
      <c r="E93" s="8">
        <v>2</v>
      </c>
      <c r="F93" s="8">
        <v>1</v>
      </c>
      <c r="G93" s="8">
        <v>26</v>
      </c>
      <c r="H93" s="8">
        <v>26</v>
      </c>
      <c r="I93" s="4">
        <f t="shared" si="10"/>
        <v>0</v>
      </c>
      <c r="J93" s="8" t="s">
        <v>2326</v>
      </c>
      <c r="K93" s="8">
        <v>807818.29020000005</v>
      </c>
      <c r="L93" s="8">
        <v>1121767.051</v>
      </c>
      <c r="M93" s="8">
        <v>649157.0551</v>
      </c>
      <c r="N93" s="8">
        <v>673527.60320000001</v>
      </c>
      <c r="O93" s="8">
        <f t="shared" si="8"/>
        <v>1.3886378466650864</v>
      </c>
      <c r="P93" s="8">
        <f t="shared" si="6"/>
        <v>0.47367039705527808</v>
      </c>
      <c r="Q93" s="8">
        <f t="shared" si="9"/>
        <v>1.0375418366149403</v>
      </c>
      <c r="R93" s="8">
        <f t="shared" si="7"/>
        <v>5.3169511167990006E-2</v>
      </c>
      <c r="S93" s="9">
        <f t="shared" si="11"/>
        <v>-0.42050088588728818</v>
      </c>
      <c r="T93" s="9">
        <v>0</v>
      </c>
    </row>
    <row r="94" spans="1:20">
      <c r="A94" s="8">
        <v>778</v>
      </c>
      <c r="B94" s="8" t="s">
        <v>2894</v>
      </c>
      <c r="C94" s="8">
        <v>20923356</v>
      </c>
      <c r="D94" s="8">
        <v>20923417</v>
      </c>
      <c r="E94" s="8">
        <v>1</v>
      </c>
      <c r="F94" s="8">
        <v>1</v>
      </c>
      <c r="G94" s="8">
        <v>8</v>
      </c>
      <c r="H94" s="8">
        <v>8</v>
      </c>
      <c r="I94" s="4">
        <f t="shared" si="10"/>
        <v>0</v>
      </c>
      <c r="J94" s="8" t="s">
        <v>2549</v>
      </c>
      <c r="K94" s="8">
        <v>5647394.6299999999</v>
      </c>
      <c r="L94" s="8">
        <v>8361337.2640000004</v>
      </c>
      <c r="M94" s="8">
        <v>5024468.949</v>
      </c>
      <c r="N94" s="8">
        <v>5928739.1569999997</v>
      </c>
      <c r="O94" s="8">
        <f t="shared" si="8"/>
        <v>1.4805654309304042</v>
      </c>
      <c r="P94" s="8">
        <f t="shared" si="6"/>
        <v>0.56614824924085272</v>
      </c>
      <c r="Q94" s="8">
        <f t="shared" si="9"/>
        <v>1.1799732901483992</v>
      </c>
      <c r="R94" s="8">
        <f t="shared" si="7"/>
        <v>0.23875420314086798</v>
      </c>
      <c r="S94" s="9">
        <f t="shared" si="11"/>
        <v>-0.32739404609998479</v>
      </c>
      <c r="T94" s="9">
        <v>1</v>
      </c>
    </row>
    <row r="95" spans="1:20">
      <c r="A95" s="8">
        <v>1687</v>
      </c>
      <c r="B95" s="8" t="s">
        <v>2891</v>
      </c>
      <c r="C95" s="8">
        <v>36154844</v>
      </c>
      <c r="D95" s="8">
        <v>36154968</v>
      </c>
      <c r="E95" s="8">
        <v>1</v>
      </c>
      <c r="F95" s="8">
        <v>1</v>
      </c>
      <c r="G95" s="8">
        <v>14</v>
      </c>
      <c r="H95" s="8">
        <v>14</v>
      </c>
      <c r="I95" s="4">
        <f t="shared" si="10"/>
        <v>0</v>
      </c>
      <c r="J95" s="8" t="s">
        <v>2352</v>
      </c>
      <c r="K95" s="8">
        <v>2291899.83</v>
      </c>
      <c r="L95" s="8">
        <v>3466960.4870000002</v>
      </c>
      <c r="M95" s="8">
        <v>3702260.966</v>
      </c>
      <c r="N95" s="8">
        <v>4229848.716</v>
      </c>
      <c r="O95" s="8">
        <f t="shared" si="8"/>
        <v>1.5127015769271208</v>
      </c>
      <c r="P95" s="8">
        <f t="shared" si="6"/>
        <v>0.59712740331672742</v>
      </c>
      <c r="Q95" s="8">
        <f t="shared" si="9"/>
        <v>1.1425042034705666</v>
      </c>
      <c r="R95" s="8">
        <f t="shared" si="7"/>
        <v>0.19219947321768641</v>
      </c>
      <c r="S95" s="9">
        <f t="shared" si="11"/>
        <v>-0.40492793009904104</v>
      </c>
      <c r="T95" s="9">
        <v>1</v>
      </c>
    </row>
    <row r="96" spans="1:20">
      <c r="A96" s="8">
        <v>475</v>
      </c>
      <c r="B96" s="8" t="s">
        <v>2898</v>
      </c>
      <c r="C96" s="8">
        <v>34127143</v>
      </c>
      <c r="D96" s="8">
        <v>34127229</v>
      </c>
      <c r="E96" s="8">
        <v>1</v>
      </c>
      <c r="F96" s="8">
        <v>1</v>
      </c>
      <c r="G96" s="8">
        <v>11</v>
      </c>
      <c r="H96" s="8">
        <v>11</v>
      </c>
      <c r="I96" s="4">
        <f t="shared" si="10"/>
        <v>0</v>
      </c>
      <c r="J96" s="8" t="s">
        <v>2537</v>
      </c>
      <c r="K96" s="8">
        <v>572924.1814</v>
      </c>
      <c r="L96" s="8">
        <v>888725.38729999994</v>
      </c>
      <c r="M96" s="8">
        <v>490018.0001</v>
      </c>
      <c r="N96" s="8">
        <v>411782.43119999999</v>
      </c>
      <c r="O96" s="8">
        <f t="shared" si="8"/>
        <v>1.5512094202906688</v>
      </c>
      <c r="P96" s="8">
        <f t="shared" si="6"/>
        <v>0.63339346988106959</v>
      </c>
      <c r="Q96" s="8">
        <f t="shared" si="9"/>
        <v>0.84034143871442646</v>
      </c>
      <c r="R96" s="8">
        <f t="shared" si="7"/>
        <v>-0.25095246716963043</v>
      </c>
      <c r="S96" s="9">
        <f t="shared" si="11"/>
        <v>-0.88434593705069997</v>
      </c>
      <c r="T96" s="9">
        <v>1</v>
      </c>
    </row>
    <row r="97" spans="1:20">
      <c r="A97" s="8">
        <v>389</v>
      </c>
      <c r="B97" s="8" t="s">
        <v>2886</v>
      </c>
      <c r="C97" s="8">
        <v>101088966</v>
      </c>
      <c r="D97" s="8">
        <v>101089047</v>
      </c>
      <c r="E97" s="8">
        <v>1</v>
      </c>
      <c r="F97" s="8">
        <v>1</v>
      </c>
      <c r="G97" s="8">
        <v>7</v>
      </c>
      <c r="H97" s="8">
        <v>7</v>
      </c>
      <c r="I97" s="4">
        <f t="shared" si="10"/>
        <v>0</v>
      </c>
      <c r="J97" s="8" t="s">
        <v>2248</v>
      </c>
      <c r="K97" s="8">
        <v>175102.40429999999</v>
      </c>
      <c r="L97" s="8">
        <v>309208.44449999998</v>
      </c>
      <c r="M97" s="8">
        <v>289228.10029999999</v>
      </c>
      <c r="N97" s="8">
        <v>413812.05089999997</v>
      </c>
      <c r="O97" s="8">
        <f t="shared" si="8"/>
        <v>1.7658720663266185</v>
      </c>
      <c r="P97" s="8">
        <f t="shared" si="6"/>
        <v>0.82038082658671063</v>
      </c>
      <c r="Q97" s="8">
        <f t="shared" si="9"/>
        <v>1.4307463571858201</v>
      </c>
      <c r="R97" s="8">
        <f t="shared" si="7"/>
        <v>0.5167679336549108</v>
      </c>
      <c r="S97" s="9">
        <f t="shared" si="11"/>
        <v>-0.30361289293179988</v>
      </c>
      <c r="T97" s="9">
        <v>0</v>
      </c>
    </row>
    <row r="98" spans="1:20">
      <c r="A98" s="8">
        <v>2170</v>
      </c>
      <c r="B98" s="8" t="s">
        <v>2900</v>
      </c>
      <c r="C98" s="8">
        <v>145561962</v>
      </c>
      <c r="D98" s="8">
        <v>145562099</v>
      </c>
      <c r="E98" s="8">
        <v>1</v>
      </c>
      <c r="F98" s="8">
        <v>1</v>
      </c>
      <c r="G98" s="8">
        <v>11</v>
      </c>
      <c r="H98" s="8">
        <v>11</v>
      </c>
      <c r="I98" s="4">
        <f t="shared" si="10"/>
        <v>0</v>
      </c>
      <c r="J98" s="8" t="s">
        <v>2501</v>
      </c>
      <c r="K98" s="8">
        <v>1633991.5319999999</v>
      </c>
      <c r="L98" s="8">
        <v>2961898.9610000001</v>
      </c>
      <c r="M98" s="8">
        <v>678773.95310000004</v>
      </c>
      <c r="N98" s="8">
        <v>773694.55440000002</v>
      </c>
      <c r="O98" s="8">
        <f t="shared" si="8"/>
        <v>1.812677056762128</v>
      </c>
      <c r="P98" s="8">
        <f t="shared" si="6"/>
        <v>0.85812192005834453</v>
      </c>
      <c r="Q98" s="8">
        <f t="shared" si="9"/>
        <v>1.1398412547601335</v>
      </c>
      <c r="R98" s="8">
        <f t="shared" si="7"/>
        <v>0.18883291481334183</v>
      </c>
      <c r="S98" s="9">
        <f t="shared" si="11"/>
        <v>-0.66928900524500279</v>
      </c>
      <c r="T98" s="9">
        <v>0</v>
      </c>
    </row>
    <row r="99" spans="1:20">
      <c r="A99" s="8">
        <v>1305</v>
      </c>
      <c r="B99" s="8" t="s">
        <v>2909</v>
      </c>
      <c r="C99" s="8">
        <v>2427101</v>
      </c>
      <c r="D99" s="8">
        <v>2427143</v>
      </c>
      <c r="E99" s="8">
        <v>1</v>
      </c>
      <c r="F99" s="8">
        <v>0</v>
      </c>
      <c r="G99" s="8">
        <v>6</v>
      </c>
      <c r="H99" s="8">
        <v>6</v>
      </c>
      <c r="I99" s="4">
        <f t="shared" si="10"/>
        <v>0</v>
      </c>
      <c r="J99" s="8" t="s">
        <v>2327</v>
      </c>
      <c r="K99" s="8">
        <v>544796.71189999999</v>
      </c>
      <c r="L99" s="8">
        <v>1002698.481</v>
      </c>
      <c r="M99" s="8">
        <v>842866.69640000002</v>
      </c>
      <c r="N99" s="8">
        <v>802834.11100000003</v>
      </c>
      <c r="O99" s="8">
        <f t="shared" si="8"/>
        <v>1.8405002436652922</v>
      </c>
      <c r="P99" s="8">
        <f t="shared" si="6"/>
        <v>0.88009794072153158</v>
      </c>
      <c r="Q99" s="8">
        <f t="shared" si="9"/>
        <v>0.95250425058792254</v>
      </c>
      <c r="R99" s="8">
        <f t="shared" si="7"/>
        <v>-7.0202564183309363E-2</v>
      </c>
      <c r="S99" s="9">
        <f t="shared" si="11"/>
        <v>-0.95030050490484097</v>
      </c>
      <c r="T99" s="9">
        <v>0</v>
      </c>
    </row>
    <row r="100" spans="1:20">
      <c r="A100" s="8">
        <v>481</v>
      </c>
      <c r="B100" s="8" t="s">
        <v>2898</v>
      </c>
      <c r="C100" s="8">
        <v>35965429</v>
      </c>
      <c r="D100" s="8">
        <v>35965561</v>
      </c>
      <c r="E100" s="8">
        <v>1</v>
      </c>
      <c r="F100" s="8">
        <v>1</v>
      </c>
      <c r="G100" s="8">
        <v>11</v>
      </c>
      <c r="H100" s="8">
        <v>11</v>
      </c>
      <c r="I100" s="4">
        <f t="shared" si="10"/>
        <v>0</v>
      </c>
      <c r="J100" s="8" t="s">
        <v>2946</v>
      </c>
      <c r="K100" s="8">
        <v>185763.60070000001</v>
      </c>
      <c r="L100" s="8">
        <v>350209.39</v>
      </c>
      <c r="M100" s="8">
        <v>241426.14780000001</v>
      </c>
      <c r="N100" s="8">
        <v>341947.8615</v>
      </c>
      <c r="O100" s="8">
        <f t="shared" si="8"/>
        <v>1.8852422577960937</v>
      </c>
      <c r="P100" s="8">
        <f t="shared" si="6"/>
        <v>0.91474992490723039</v>
      </c>
      <c r="Q100" s="8">
        <f t="shared" si="9"/>
        <v>1.4163663075271915</v>
      </c>
      <c r="R100" s="8">
        <f t="shared" si="7"/>
        <v>0.50219443046983891</v>
      </c>
      <c r="S100" s="9">
        <f t="shared" si="11"/>
        <v>-0.41255549443739148</v>
      </c>
      <c r="T100" s="9">
        <v>1</v>
      </c>
    </row>
    <row r="101" spans="1:20">
      <c r="A101" s="8">
        <v>2055</v>
      </c>
      <c r="B101" s="8" t="s">
        <v>2895</v>
      </c>
      <c r="C101" s="8">
        <v>139936605</v>
      </c>
      <c r="D101" s="8">
        <v>139936700</v>
      </c>
      <c r="E101" s="8">
        <v>1</v>
      </c>
      <c r="F101" s="8">
        <v>1</v>
      </c>
      <c r="G101" s="8">
        <v>9</v>
      </c>
      <c r="H101" s="8">
        <v>9</v>
      </c>
      <c r="I101" s="4">
        <f t="shared" si="10"/>
        <v>0</v>
      </c>
      <c r="J101" s="8" t="s">
        <v>2698</v>
      </c>
      <c r="K101" s="8">
        <v>153338.30679999999</v>
      </c>
      <c r="L101" s="8">
        <v>368439.09350000002</v>
      </c>
      <c r="M101" s="8">
        <v>569785.95909999998</v>
      </c>
      <c r="N101" s="8">
        <v>716350.64060000004</v>
      </c>
      <c r="O101" s="8">
        <f t="shared" si="8"/>
        <v>2.4027857173390936</v>
      </c>
      <c r="P101" s="8">
        <f t="shared" si="6"/>
        <v>1.2647079933214094</v>
      </c>
      <c r="Q101" s="8">
        <f t="shared" si="9"/>
        <v>1.2572276118062033</v>
      </c>
      <c r="R101" s="8">
        <f t="shared" si="7"/>
        <v>0.3302458627237167</v>
      </c>
      <c r="S101" s="9">
        <f t="shared" si="11"/>
        <v>-0.93446213059769279</v>
      </c>
      <c r="T101" s="9">
        <v>0</v>
      </c>
    </row>
    <row r="102" spans="1:20">
      <c r="A102" s="8">
        <v>780</v>
      </c>
      <c r="B102" s="8" t="s">
        <v>2894</v>
      </c>
      <c r="C102" s="8">
        <v>23398471</v>
      </c>
      <c r="D102" s="8">
        <v>23398597</v>
      </c>
      <c r="E102" s="8">
        <v>1</v>
      </c>
      <c r="F102" s="8">
        <v>1</v>
      </c>
      <c r="G102" s="8">
        <v>11</v>
      </c>
      <c r="H102" s="8">
        <v>11</v>
      </c>
      <c r="I102" s="4">
        <f t="shared" si="10"/>
        <v>0</v>
      </c>
      <c r="J102" s="8" t="s">
        <v>2241</v>
      </c>
      <c r="K102" s="8">
        <v>3130655.986</v>
      </c>
      <c r="L102" s="8">
        <v>8867783.0429999996</v>
      </c>
      <c r="M102" s="8">
        <v>4104815.503</v>
      </c>
      <c r="N102" s="8">
        <v>7131165.4689999996</v>
      </c>
      <c r="O102" s="8">
        <f t="shared" si="8"/>
        <v>2.8325638724458688</v>
      </c>
      <c r="P102" s="8">
        <f t="shared" si="6"/>
        <v>1.5021084882335944</v>
      </c>
      <c r="Q102" s="8">
        <f t="shared" si="9"/>
        <v>1.7372682070091079</v>
      </c>
      <c r="R102" s="8">
        <f t="shared" si="7"/>
        <v>0.79682050076772115</v>
      </c>
      <c r="S102" s="9">
        <f t="shared" si="11"/>
        <v>-0.70528798746587329</v>
      </c>
      <c r="T102" s="9">
        <v>1</v>
      </c>
    </row>
    <row r="103" spans="1:20">
      <c r="A103" s="8">
        <v>1219</v>
      </c>
      <c r="B103" s="8" t="s">
        <v>2899</v>
      </c>
      <c r="C103" s="8">
        <v>74381942</v>
      </c>
      <c r="D103" s="8">
        <v>74382020</v>
      </c>
      <c r="E103" s="8">
        <v>1</v>
      </c>
      <c r="F103" s="8">
        <v>0</v>
      </c>
      <c r="G103" s="8">
        <v>9</v>
      </c>
      <c r="H103" s="8">
        <v>9</v>
      </c>
      <c r="I103" s="4">
        <f t="shared" si="10"/>
        <v>0</v>
      </c>
      <c r="J103" s="8" t="s">
        <v>2320</v>
      </c>
      <c r="K103" s="8">
        <v>1448120.61</v>
      </c>
      <c r="L103" s="8">
        <v>4204795.5769999996</v>
      </c>
      <c r="M103" s="8">
        <v>3973810.4219999998</v>
      </c>
      <c r="N103" s="8">
        <v>6539233.392</v>
      </c>
      <c r="O103" s="8">
        <f t="shared" si="8"/>
        <v>2.9036224938473869</v>
      </c>
      <c r="P103" s="8">
        <f t="shared" si="6"/>
        <v>1.5378538976667366</v>
      </c>
      <c r="Q103" s="8">
        <f t="shared" si="9"/>
        <v>1.6455826266389515</v>
      </c>
      <c r="R103" s="8">
        <f t="shared" si="7"/>
        <v>0.71859846769562452</v>
      </c>
      <c r="S103" s="9">
        <f t="shared" si="11"/>
        <v>-0.81925542997111234</v>
      </c>
      <c r="T103" s="9">
        <v>0</v>
      </c>
    </row>
    <row r="104" spans="1:20">
      <c r="A104" s="8">
        <v>1162</v>
      </c>
      <c r="B104" s="8" t="s">
        <v>2899</v>
      </c>
      <c r="C104" s="8">
        <v>42147907</v>
      </c>
      <c r="D104" s="8">
        <v>42148201</v>
      </c>
      <c r="E104" s="8">
        <v>1</v>
      </c>
      <c r="F104" s="8">
        <v>1</v>
      </c>
      <c r="G104" s="8">
        <v>47</v>
      </c>
      <c r="H104" s="8">
        <v>46</v>
      </c>
      <c r="I104" s="4">
        <f t="shared" si="10"/>
        <v>-3.1026895620624547E-2</v>
      </c>
      <c r="J104" s="8" t="s">
        <v>2466</v>
      </c>
      <c r="K104" s="8">
        <v>1999296.9720000001</v>
      </c>
      <c r="L104" s="8">
        <v>3071629.7059999998</v>
      </c>
      <c r="M104" s="8">
        <v>2107152.7310000001</v>
      </c>
      <c r="N104" s="8">
        <v>1914970.5919999999</v>
      </c>
      <c r="O104" s="8">
        <f t="shared" si="8"/>
        <v>1.5363549032574635</v>
      </c>
      <c r="P104" s="8">
        <f t="shared" si="6"/>
        <v>0.61951152206565874</v>
      </c>
      <c r="Q104" s="8">
        <f t="shared" si="9"/>
        <v>0.90879534446048649</v>
      </c>
      <c r="R104" s="8">
        <f t="shared" si="7"/>
        <v>-0.13797265060481614</v>
      </c>
      <c r="S104" s="9">
        <f t="shared" si="11"/>
        <v>-0.75748417267047474</v>
      </c>
      <c r="T104" s="9">
        <v>1</v>
      </c>
    </row>
    <row r="105" spans="1:20">
      <c r="A105" s="8">
        <v>653</v>
      </c>
      <c r="B105" s="8" t="s">
        <v>2892</v>
      </c>
      <c r="C105" s="8">
        <v>57505898</v>
      </c>
      <c r="D105" s="8">
        <v>57506154</v>
      </c>
      <c r="E105" s="8">
        <v>1</v>
      </c>
      <c r="F105" s="8">
        <v>1</v>
      </c>
      <c r="G105" s="8">
        <v>33</v>
      </c>
      <c r="H105" s="8">
        <v>32</v>
      </c>
      <c r="I105" s="4">
        <f t="shared" si="10"/>
        <v>-4.4394119358453395E-2</v>
      </c>
      <c r="J105" s="8" t="s">
        <v>2645</v>
      </c>
      <c r="K105" s="8">
        <v>4202568.5379999997</v>
      </c>
      <c r="L105" s="8">
        <v>4015204.9449999998</v>
      </c>
      <c r="M105" s="8">
        <v>2730974.2390000001</v>
      </c>
      <c r="N105" s="8">
        <v>3102852.2779999999</v>
      </c>
      <c r="O105" s="8">
        <f t="shared" si="8"/>
        <v>0.95541688581498629</v>
      </c>
      <c r="P105" s="8">
        <f t="shared" si="6"/>
        <v>-6.5797719997521556E-2</v>
      </c>
      <c r="Q105" s="8">
        <f t="shared" si="9"/>
        <v>1.1361704675530628</v>
      </c>
      <c r="R105" s="8">
        <f t="shared" si="7"/>
        <v>0.18417930864806836</v>
      </c>
      <c r="S105" s="9">
        <f t="shared" si="11"/>
        <v>0.24997702864558979</v>
      </c>
      <c r="T105" s="9">
        <v>1</v>
      </c>
    </row>
    <row r="106" spans="1:20">
      <c r="A106" s="8">
        <v>2647</v>
      </c>
      <c r="B106" s="8" t="s">
        <v>2887</v>
      </c>
      <c r="C106" s="8">
        <v>135545228</v>
      </c>
      <c r="D106" s="8">
        <v>135545467</v>
      </c>
      <c r="E106" s="8">
        <v>1</v>
      </c>
      <c r="F106" s="8">
        <v>1</v>
      </c>
      <c r="G106" s="8">
        <v>24</v>
      </c>
      <c r="H106" s="8">
        <v>23</v>
      </c>
      <c r="I106" s="4">
        <f t="shared" si="10"/>
        <v>-6.1400544664143256E-2</v>
      </c>
      <c r="J106" s="8" t="s">
        <v>2779</v>
      </c>
      <c r="K106" s="8">
        <v>215109.10519999999</v>
      </c>
      <c r="L106" s="8">
        <v>275713.77240000002</v>
      </c>
      <c r="M106" s="8">
        <v>423948.15220000001</v>
      </c>
      <c r="N106" s="8">
        <v>541176.97019999998</v>
      </c>
      <c r="O106" s="8">
        <f t="shared" si="8"/>
        <v>1.2817391999453123</v>
      </c>
      <c r="P106" s="8">
        <f t="shared" si="6"/>
        <v>0.35810274150272681</v>
      </c>
      <c r="Q106" s="8">
        <f t="shared" si="9"/>
        <v>1.2765168745085049</v>
      </c>
      <c r="R106" s="8">
        <f t="shared" si="7"/>
        <v>0.35221260911896668</v>
      </c>
      <c r="S106" s="9">
        <f t="shared" si="11"/>
        <v>-5.8901323837601159E-3</v>
      </c>
      <c r="T106" s="9">
        <v>0</v>
      </c>
    </row>
    <row r="107" spans="1:20">
      <c r="A107" s="8">
        <v>441</v>
      </c>
      <c r="B107" s="8" t="s">
        <v>2898</v>
      </c>
      <c r="C107" s="8">
        <v>796373</v>
      </c>
      <c r="D107" s="8">
        <v>796558</v>
      </c>
      <c r="E107" s="8">
        <v>1</v>
      </c>
      <c r="F107" s="8">
        <v>1</v>
      </c>
      <c r="G107" s="8">
        <v>18</v>
      </c>
      <c r="H107" s="8">
        <v>17</v>
      </c>
      <c r="I107" s="4">
        <f t="shared" si="10"/>
        <v>-8.2462160191973E-2</v>
      </c>
      <c r="J107" s="8" t="s">
        <v>2400</v>
      </c>
      <c r="K107" s="8">
        <v>428847.67619999999</v>
      </c>
      <c r="L107" s="8">
        <v>2264907.2390000001</v>
      </c>
      <c r="M107" s="8">
        <v>704461.36629999999</v>
      </c>
      <c r="N107" s="8">
        <v>1355508.719</v>
      </c>
      <c r="O107" s="8">
        <f t="shared" si="8"/>
        <v>5.2813792978179137</v>
      </c>
      <c r="P107" s="8">
        <f t="shared" si="6"/>
        <v>2.4009147565259328</v>
      </c>
      <c r="Q107" s="8">
        <f t="shared" si="9"/>
        <v>1.9241775118477495</v>
      </c>
      <c r="R107" s="8">
        <f t="shared" si="7"/>
        <v>0.94424189871775233</v>
      </c>
      <c r="S107" s="9">
        <f t="shared" si="11"/>
        <v>-1.4566728578081802</v>
      </c>
      <c r="T107" s="9">
        <v>0</v>
      </c>
    </row>
    <row r="108" spans="1:20">
      <c r="A108" s="8">
        <v>883</v>
      </c>
      <c r="B108" s="8" t="s">
        <v>2904</v>
      </c>
      <c r="C108" s="8">
        <v>55790584</v>
      </c>
      <c r="D108" s="8">
        <v>55790740</v>
      </c>
      <c r="E108" s="8">
        <v>1</v>
      </c>
      <c r="F108" s="8">
        <v>1</v>
      </c>
      <c r="G108" s="8">
        <v>15</v>
      </c>
      <c r="H108" s="8">
        <v>14</v>
      </c>
      <c r="I108" s="4">
        <f t="shared" si="10"/>
        <v>-9.9535673550914402E-2</v>
      </c>
      <c r="J108" s="8" t="s">
        <v>2559</v>
      </c>
      <c r="K108" s="8">
        <v>1027840.084</v>
      </c>
      <c r="L108" s="8">
        <v>645902.16260000004</v>
      </c>
      <c r="M108" s="8">
        <v>396990.35609999998</v>
      </c>
      <c r="N108" s="8">
        <v>265044.39769999997</v>
      </c>
      <c r="O108" s="8">
        <f t="shared" si="8"/>
        <v>0.62840725192032887</v>
      </c>
      <c r="P108" s="8">
        <f t="shared" si="6"/>
        <v>-0.6702282652273619</v>
      </c>
      <c r="Q108" s="8">
        <f t="shared" si="9"/>
        <v>0.66763434835992985</v>
      </c>
      <c r="R108" s="8">
        <f t="shared" si="7"/>
        <v>-0.58286991470185578</v>
      </c>
      <c r="S108" s="9">
        <f t="shared" si="11"/>
        <v>8.7358350525506168E-2</v>
      </c>
      <c r="T108" s="9">
        <v>0</v>
      </c>
    </row>
    <row r="109" spans="1:20">
      <c r="A109" s="8">
        <v>649</v>
      </c>
      <c r="B109" s="8" t="s">
        <v>2892</v>
      </c>
      <c r="C109" s="8">
        <v>56862177</v>
      </c>
      <c r="D109" s="8">
        <v>56862481</v>
      </c>
      <c r="E109" s="8">
        <v>1</v>
      </c>
      <c r="F109" s="8">
        <v>1</v>
      </c>
      <c r="G109" s="8">
        <v>28</v>
      </c>
      <c r="H109" s="8">
        <v>26</v>
      </c>
      <c r="I109" s="4">
        <f t="shared" si="10"/>
        <v>-0.10691520391651191</v>
      </c>
      <c r="J109" s="8" t="s">
        <v>2506</v>
      </c>
      <c r="K109" s="8">
        <v>288075.50679999997</v>
      </c>
      <c r="L109" s="8">
        <v>397377.5368</v>
      </c>
      <c r="M109" s="8">
        <v>541297.64300000004</v>
      </c>
      <c r="N109" s="8">
        <v>359695.31339999998</v>
      </c>
      <c r="O109" s="8">
        <f t="shared" si="8"/>
        <v>1.3794214621511864</v>
      </c>
      <c r="P109" s="8">
        <f t="shared" si="6"/>
        <v>0.46406331867704492</v>
      </c>
      <c r="Q109" s="8">
        <f t="shared" si="9"/>
        <v>0.66450559696968781</v>
      </c>
      <c r="R109" s="8">
        <f t="shared" si="7"/>
        <v>-0.58964674386385574</v>
      </c>
      <c r="S109" s="9">
        <f t="shared" si="11"/>
        <v>-1.0537100625409006</v>
      </c>
      <c r="T109" s="9">
        <v>1</v>
      </c>
    </row>
    <row r="110" spans="1:20">
      <c r="A110" s="8">
        <v>1034</v>
      </c>
      <c r="B110" s="8" t="s">
        <v>2903</v>
      </c>
      <c r="C110" s="8">
        <v>83986608</v>
      </c>
      <c r="D110" s="8">
        <v>83986738</v>
      </c>
      <c r="E110" s="8">
        <v>1</v>
      </c>
      <c r="F110" s="8">
        <v>1</v>
      </c>
      <c r="G110" s="8">
        <v>13</v>
      </c>
      <c r="H110" s="8">
        <v>12</v>
      </c>
      <c r="I110" s="4">
        <f t="shared" si="10"/>
        <v>-0.1154772174199359</v>
      </c>
      <c r="J110" s="8" t="s">
        <v>2415</v>
      </c>
      <c r="K110" s="8">
        <v>423164.74449999997</v>
      </c>
      <c r="L110" s="8">
        <v>1011788.921</v>
      </c>
      <c r="M110" s="8">
        <v>367865.80660000001</v>
      </c>
      <c r="N110" s="8">
        <v>345069.52789999999</v>
      </c>
      <c r="O110" s="8">
        <f t="shared" si="8"/>
        <v>2.3910047662299996</v>
      </c>
      <c r="P110" s="8">
        <f t="shared" si="6"/>
        <v>1.2576170059213647</v>
      </c>
      <c r="Q110" s="8">
        <f t="shared" si="9"/>
        <v>0.9380309931203048</v>
      </c>
      <c r="R110" s="8">
        <f t="shared" si="7"/>
        <v>-9.2292503828720618E-2</v>
      </c>
      <c r="S110" s="9">
        <f t="shared" si="11"/>
        <v>-1.3499095097500855</v>
      </c>
      <c r="T110" s="9">
        <v>0</v>
      </c>
    </row>
    <row r="111" spans="1:20">
      <c r="A111" s="8">
        <v>511</v>
      </c>
      <c r="B111" s="8" t="s">
        <v>2898</v>
      </c>
      <c r="C111" s="8">
        <v>65084450</v>
      </c>
      <c r="D111" s="8">
        <v>65084602</v>
      </c>
      <c r="E111" s="8">
        <v>1</v>
      </c>
      <c r="F111" s="8">
        <v>1</v>
      </c>
      <c r="G111" s="8">
        <v>12</v>
      </c>
      <c r="H111" s="8">
        <v>11</v>
      </c>
      <c r="I111" s="4">
        <f t="shared" si="10"/>
        <v>-0.12553088208385899</v>
      </c>
      <c r="J111" s="8" t="s">
        <v>2374</v>
      </c>
      <c r="K111" s="8">
        <v>1367343.084</v>
      </c>
      <c r="L111" s="8">
        <v>1430689.77</v>
      </c>
      <c r="M111" s="8">
        <v>1524585.45</v>
      </c>
      <c r="N111" s="8">
        <v>1446891.696</v>
      </c>
      <c r="O111" s="8">
        <f t="shared" si="8"/>
        <v>1.0463283039503786</v>
      </c>
      <c r="P111" s="8">
        <f t="shared" si="6"/>
        <v>6.5335593617840484E-2</v>
      </c>
      <c r="Q111" s="8">
        <f t="shared" si="9"/>
        <v>0.9490394231428616</v>
      </c>
      <c r="R111" s="8">
        <f t="shared" si="7"/>
        <v>-7.5460076775456755E-2</v>
      </c>
      <c r="S111" s="9">
        <f t="shared" si="11"/>
        <v>-0.14079567039329716</v>
      </c>
      <c r="T111" s="9">
        <v>0</v>
      </c>
    </row>
    <row r="112" spans="1:20">
      <c r="A112" s="8">
        <v>710</v>
      </c>
      <c r="B112" s="8" t="s">
        <v>2892</v>
      </c>
      <c r="C112" s="8">
        <v>120638794</v>
      </c>
      <c r="D112" s="8">
        <v>120638917</v>
      </c>
      <c r="E112" s="8">
        <v>1</v>
      </c>
      <c r="F112" s="8">
        <v>1</v>
      </c>
      <c r="G112" s="8">
        <v>12</v>
      </c>
      <c r="H112" s="8">
        <v>11</v>
      </c>
      <c r="I112" s="4">
        <f t="shared" si="10"/>
        <v>-0.12553088208385899</v>
      </c>
      <c r="J112" s="8" t="s">
        <v>2249</v>
      </c>
      <c r="K112" s="8">
        <v>51145599.68</v>
      </c>
      <c r="L112" s="8">
        <v>71517800.810000002</v>
      </c>
      <c r="M112" s="8">
        <v>77612255.459999993</v>
      </c>
      <c r="N112" s="8">
        <v>99999644.049999997</v>
      </c>
      <c r="O112" s="8">
        <f t="shared" si="8"/>
        <v>1.3983177684387649</v>
      </c>
      <c r="P112" s="8">
        <f t="shared" si="6"/>
        <v>0.48369225116836478</v>
      </c>
      <c r="Q112" s="8">
        <f t="shared" si="9"/>
        <v>1.2884517201221923</v>
      </c>
      <c r="R112" s="8">
        <f t="shared" si="7"/>
        <v>0.36563847864474563</v>
      </c>
      <c r="S112" s="9">
        <f t="shared" si="11"/>
        <v>-0.11805377252361923</v>
      </c>
      <c r="T112" s="9">
        <v>1</v>
      </c>
    </row>
    <row r="113" spans="1:20">
      <c r="A113" s="8">
        <v>343</v>
      </c>
      <c r="B113" s="8" t="s">
        <v>2886</v>
      </c>
      <c r="C113" s="8">
        <v>70939589</v>
      </c>
      <c r="D113" s="8">
        <v>70939670</v>
      </c>
      <c r="E113" s="8">
        <v>1</v>
      </c>
      <c r="F113" s="8">
        <v>1</v>
      </c>
      <c r="G113" s="8">
        <v>12</v>
      </c>
      <c r="H113" s="8">
        <v>11</v>
      </c>
      <c r="I113" s="4">
        <f t="shared" si="10"/>
        <v>-0.12553088208385899</v>
      </c>
      <c r="J113" s="8" t="s">
        <v>2678</v>
      </c>
      <c r="K113" s="8">
        <v>963445.41910000006</v>
      </c>
      <c r="L113" s="8">
        <v>1767389.77</v>
      </c>
      <c r="M113" s="8">
        <v>1644125.7320000001</v>
      </c>
      <c r="N113" s="8">
        <v>2149479.0789999999</v>
      </c>
      <c r="O113" s="8">
        <f t="shared" si="8"/>
        <v>1.8344472192841006</v>
      </c>
      <c r="P113" s="8">
        <f t="shared" si="6"/>
        <v>0.87534539596148142</v>
      </c>
      <c r="Q113" s="8">
        <f t="shared" si="9"/>
        <v>1.3073690394622446</v>
      </c>
      <c r="R113" s="8">
        <f t="shared" si="7"/>
        <v>0.38666643742363449</v>
      </c>
      <c r="S113" s="9">
        <f t="shared" si="11"/>
        <v>-0.48867895853784704</v>
      </c>
      <c r="T113" s="9">
        <v>1</v>
      </c>
    </row>
    <row r="114" spans="1:20">
      <c r="A114" s="8">
        <v>1101</v>
      </c>
      <c r="B114" s="8" t="s">
        <v>2899</v>
      </c>
      <c r="C114" s="8">
        <v>8152615</v>
      </c>
      <c r="D114" s="8">
        <v>8152701</v>
      </c>
      <c r="E114" s="8">
        <v>1</v>
      </c>
      <c r="F114" s="8">
        <v>1</v>
      </c>
      <c r="G114" s="8">
        <v>12</v>
      </c>
      <c r="H114" s="8">
        <v>11</v>
      </c>
      <c r="I114" s="4">
        <f t="shared" si="10"/>
        <v>-0.12553088208385899</v>
      </c>
      <c r="J114" s="8" t="s">
        <v>2528</v>
      </c>
      <c r="K114" s="8">
        <v>189609.33869999999</v>
      </c>
      <c r="L114" s="8">
        <v>429996.8382</v>
      </c>
      <c r="M114" s="8">
        <v>312895.56679999997</v>
      </c>
      <c r="N114" s="8">
        <v>231335.2562</v>
      </c>
      <c r="O114" s="8">
        <f t="shared" si="8"/>
        <v>2.2678041131736726</v>
      </c>
      <c r="P114" s="8">
        <f t="shared" si="6"/>
        <v>1.1812960295403292</v>
      </c>
      <c r="Q114" s="8">
        <f t="shared" si="9"/>
        <v>0.73933695694662049</v>
      </c>
      <c r="R114" s="8">
        <f t="shared" si="7"/>
        <v>-0.43569606431606656</v>
      </c>
      <c r="S114" s="9">
        <f t="shared" si="11"/>
        <v>-1.6169920938563958</v>
      </c>
      <c r="T114" s="9">
        <v>0</v>
      </c>
    </row>
    <row r="115" spans="1:20">
      <c r="A115" s="8">
        <v>340</v>
      </c>
      <c r="B115" s="8" t="s">
        <v>2886</v>
      </c>
      <c r="C115" s="8">
        <v>70715790</v>
      </c>
      <c r="D115" s="8">
        <v>70715879</v>
      </c>
      <c r="E115" s="8">
        <v>1</v>
      </c>
      <c r="F115" s="8">
        <v>1</v>
      </c>
      <c r="G115" s="8">
        <v>12</v>
      </c>
      <c r="H115" s="8">
        <v>11</v>
      </c>
      <c r="I115" s="4">
        <f t="shared" si="10"/>
        <v>-0.12553088208385899</v>
      </c>
      <c r="J115" s="8" t="s">
        <v>2465</v>
      </c>
      <c r="K115" s="8">
        <v>1068833.9240000001</v>
      </c>
      <c r="L115" s="8">
        <v>2684988.3939999999</v>
      </c>
      <c r="M115" s="8">
        <v>974889.09990000003</v>
      </c>
      <c r="N115" s="8">
        <v>1353556.5819999999</v>
      </c>
      <c r="O115" s="8">
        <f t="shared" si="8"/>
        <v>2.5120725808848854</v>
      </c>
      <c r="P115" s="8">
        <f t="shared" si="6"/>
        <v>1.3288781483736318</v>
      </c>
      <c r="Q115" s="8">
        <f t="shared" si="9"/>
        <v>1.3884210851663457</v>
      </c>
      <c r="R115" s="8">
        <f t="shared" si="7"/>
        <v>0.47344517983979917</v>
      </c>
      <c r="S115" s="9">
        <f t="shared" si="11"/>
        <v>-0.85543296853383277</v>
      </c>
      <c r="T115" s="9">
        <v>1</v>
      </c>
    </row>
    <row r="116" spans="1:20">
      <c r="A116" s="8">
        <v>2327</v>
      </c>
      <c r="B116" s="8" t="s">
        <v>2889</v>
      </c>
      <c r="C116" s="8">
        <v>151187409</v>
      </c>
      <c r="D116" s="8">
        <v>151187530</v>
      </c>
      <c r="E116" s="8">
        <v>1</v>
      </c>
      <c r="F116" s="8">
        <v>1</v>
      </c>
      <c r="G116" s="8">
        <v>11</v>
      </c>
      <c r="H116" s="8">
        <v>10</v>
      </c>
      <c r="I116" s="4">
        <f t="shared" si="10"/>
        <v>-0.13750352374993496</v>
      </c>
      <c r="J116" s="8" t="s">
        <v>2481</v>
      </c>
      <c r="K116" s="8">
        <v>2690352.8489999999</v>
      </c>
      <c r="L116" s="8">
        <v>3751674.5070000002</v>
      </c>
      <c r="M116" s="8">
        <v>2269154.8990000002</v>
      </c>
      <c r="N116" s="8">
        <v>2865217.7450000001</v>
      </c>
      <c r="O116" s="8">
        <f t="shared" si="8"/>
        <v>1.3944916215709371</v>
      </c>
      <c r="P116" s="8">
        <f t="shared" si="6"/>
        <v>0.47973926634587966</v>
      </c>
      <c r="Q116" s="8">
        <f t="shared" si="9"/>
        <v>1.26268054519446</v>
      </c>
      <c r="R116" s="8">
        <f t="shared" si="7"/>
        <v>0.33648968729727369</v>
      </c>
      <c r="S116" s="9">
        <f t="shared" si="11"/>
        <v>-0.14324957904860602</v>
      </c>
      <c r="T116" s="9">
        <v>1</v>
      </c>
    </row>
    <row r="117" spans="1:20">
      <c r="A117" s="8">
        <v>2581</v>
      </c>
      <c r="B117" s="8" t="s">
        <v>2887</v>
      </c>
      <c r="C117" s="8">
        <v>37119989</v>
      </c>
      <c r="D117" s="8">
        <v>37120085</v>
      </c>
      <c r="E117" s="8">
        <v>1</v>
      </c>
      <c r="F117" s="8">
        <v>1</v>
      </c>
      <c r="G117" s="8">
        <v>10</v>
      </c>
      <c r="H117" s="8">
        <v>9</v>
      </c>
      <c r="I117" s="4">
        <f t="shared" si="10"/>
        <v>-0.15200309344504997</v>
      </c>
      <c r="J117" s="8" t="s">
        <v>2674</v>
      </c>
      <c r="K117" s="8">
        <v>348522.60920000001</v>
      </c>
      <c r="L117" s="8">
        <v>384942.32530000003</v>
      </c>
      <c r="M117" s="8">
        <v>398543.81199999998</v>
      </c>
      <c r="N117" s="8">
        <v>418234.25339999999</v>
      </c>
      <c r="O117" s="8">
        <f t="shared" si="8"/>
        <v>1.1044974275373354</v>
      </c>
      <c r="P117" s="8">
        <f t="shared" si="6"/>
        <v>0.14339005854520123</v>
      </c>
      <c r="Q117" s="8">
        <f t="shared" si="9"/>
        <v>1.0494059644313334</v>
      </c>
      <c r="R117" s="8">
        <f t="shared" si="7"/>
        <v>6.9572894856131426E-2</v>
      </c>
      <c r="S117" s="9">
        <f t="shared" si="11"/>
        <v>-7.3817163689069806E-2</v>
      </c>
      <c r="T117" s="9">
        <v>1</v>
      </c>
    </row>
    <row r="118" spans="1:20">
      <c r="A118" s="8">
        <v>1537</v>
      </c>
      <c r="B118" s="8" t="s">
        <v>2896</v>
      </c>
      <c r="C118" s="8">
        <v>75062095</v>
      </c>
      <c r="D118" s="8">
        <v>75062172</v>
      </c>
      <c r="E118" s="8">
        <v>1</v>
      </c>
      <c r="F118" s="8">
        <v>1</v>
      </c>
      <c r="G118" s="8">
        <v>10</v>
      </c>
      <c r="H118" s="8">
        <v>9</v>
      </c>
      <c r="I118" s="4">
        <f t="shared" si="10"/>
        <v>-0.15200309344504997</v>
      </c>
      <c r="J118" s="8" t="s">
        <v>2389</v>
      </c>
      <c r="K118" s="8">
        <v>432846.21399999998</v>
      </c>
      <c r="L118" s="8">
        <v>804560.83180000004</v>
      </c>
      <c r="M118" s="8">
        <v>468437.11959999998</v>
      </c>
      <c r="N118" s="8">
        <v>639995.83470000001</v>
      </c>
      <c r="O118" s="8">
        <f t="shared" si="8"/>
        <v>1.8587683241235422</v>
      </c>
      <c r="P118" s="8">
        <f t="shared" si="6"/>
        <v>0.89434696473464426</v>
      </c>
      <c r="Q118" s="8">
        <f t="shared" si="9"/>
        <v>1.3662363803417086</v>
      </c>
      <c r="R118" s="8">
        <f t="shared" si="7"/>
        <v>0.4502071141138948</v>
      </c>
      <c r="S118" s="9">
        <f t="shared" si="11"/>
        <v>-0.44413985062074929</v>
      </c>
      <c r="T118" s="9">
        <v>1</v>
      </c>
    </row>
    <row r="119" spans="1:20">
      <c r="A119" s="8">
        <v>2023</v>
      </c>
      <c r="B119" s="8" t="s">
        <v>2895</v>
      </c>
      <c r="C119" s="8">
        <v>53579153</v>
      </c>
      <c r="D119" s="8">
        <v>53579219</v>
      </c>
      <c r="E119" s="8">
        <v>1</v>
      </c>
      <c r="F119" s="8">
        <v>1</v>
      </c>
      <c r="G119" s="8">
        <v>9</v>
      </c>
      <c r="H119" s="8">
        <v>8</v>
      </c>
      <c r="I119" s="4">
        <f t="shared" si="10"/>
        <v>-0.16992500144231246</v>
      </c>
      <c r="J119" s="8" t="s">
        <v>2709</v>
      </c>
      <c r="K119" s="8">
        <v>715861.83810000005</v>
      </c>
      <c r="L119" s="8">
        <v>791330.11670000001</v>
      </c>
      <c r="M119" s="8">
        <v>676079.88789999997</v>
      </c>
      <c r="N119" s="8">
        <v>1453594.1569999999</v>
      </c>
      <c r="O119" s="8">
        <f t="shared" si="8"/>
        <v>1.1054229665326254</v>
      </c>
      <c r="P119" s="8">
        <f t="shared" si="6"/>
        <v>0.14459849175420489</v>
      </c>
      <c r="Q119" s="8">
        <f t="shared" si="9"/>
        <v>2.1500331292431571</v>
      </c>
      <c r="R119" s="8">
        <f t="shared" si="7"/>
        <v>1.104358890059655</v>
      </c>
      <c r="S119" s="9">
        <f t="shared" si="11"/>
        <v>0.95976039830545012</v>
      </c>
      <c r="T119" s="9">
        <v>0</v>
      </c>
    </row>
    <row r="120" spans="1:20">
      <c r="A120" s="8">
        <v>1236</v>
      </c>
      <c r="B120" s="8" t="s">
        <v>2899</v>
      </c>
      <c r="C120" s="8">
        <v>78518511</v>
      </c>
      <c r="D120" s="8">
        <v>78518587</v>
      </c>
      <c r="E120" s="8">
        <v>1</v>
      </c>
      <c r="F120" s="8">
        <v>0</v>
      </c>
      <c r="G120" s="8">
        <v>9</v>
      </c>
      <c r="H120" s="8">
        <v>8</v>
      </c>
      <c r="I120" s="4">
        <f t="shared" si="10"/>
        <v>-0.16992500144231246</v>
      </c>
      <c r="J120" s="8" t="s">
        <v>2454</v>
      </c>
      <c r="K120" s="8">
        <v>233753.92989999999</v>
      </c>
      <c r="L120" s="8">
        <v>280776.12359999999</v>
      </c>
      <c r="M120" s="8">
        <v>235486.84640000001</v>
      </c>
      <c r="N120" s="8">
        <v>196067.1</v>
      </c>
      <c r="O120" s="8">
        <f t="shared" si="8"/>
        <v>1.2011610830248549</v>
      </c>
      <c r="P120" s="8">
        <f t="shared" si="6"/>
        <v>0.26442963821900767</v>
      </c>
      <c r="Q120" s="8">
        <f t="shared" si="9"/>
        <v>0.83260319205667532</v>
      </c>
      <c r="R120" s="8">
        <f t="shared" si="7"/>
        <v>-0.2642990053552941</v>
      </c>
      <c r="S120" s="9">
        <f t="shared" si="11"/>
        <v>-0.52872864357430172</v>
      </c>
      <c r="T120" s="9">
        <v>0</v>
      </c>
    </row>
    <row r="121" spans="1:20">
      <c r="A121" s="8">
        <v>230</v>
      </c>
      <c r="B121" s="8" t="s">
        <v>2905</v>
      </c>
      <c r="C121" s="8">
        <v>180471757</v>
      </c>
      <c r="D121" s="8">
        <v>180471836</v>
      </c>
      <c r="E121" s="8">
        <v>1</v>
      </c>
      <c r="F121" s="8">
        <v>1</v>
      </c>
      <c r="G121" s="8">
        <v>9</v>
      </c>
      <c r="H121" s="8">
        <v>8</v>
      </c>
      <c r="I121" s="4">
        <f t="shared" si="10"/>
        <v>-0.16992500144231246</v>
      </c>
      <c r="J121" s="8" t="s">
        <v>2263</v>
      </c>
      <c r="K121" s="8">
        <v>906131.20940000005</v>
      </c>
      <c r="L121" s="8">
        <v>1350242.0430000001</v>
      </c>
      <c r="M121" s="8">
        <v>969797.85510000004</v>
      </c>
      <c r="N121" s="8">
        <v>908682.89300000004</v>
      </c>
      <c r="O121" s="8">
        <f t="shared" si="8"/>
        <v>1.4901175778881632</v>
      </c>
      <c r="P121" s="8">
        <f t="shared" si="6"/>
        <v>0.57542617118656203</v>
      </c>
      <c r="Q121" s="8">
        <f t="shared" si="9"/>
        <v>0.93698175163142816</v>
      </c>
      <c r="R121" s="8">
        <f t="shared" si="7"/>
        <v>-9.3907144214434773E-2</v>
      </c>
      <c r="S121" s="9">
        <f t="shared" si="11"/>
        <v>-0.66933331540099672</v>
      </c>
      <c r="T121" s="9">
        <v>0</v>
      </c>
    </row>
    <row r="122" spans="1:20">
      <c r="A122" s="8">
        <v>2027</v>
      </c>
      <c r="B122" s="8" t="s">
        <v>2895</v>
      </c>
      <c r="C122" s="8">
        <v>54232251</v>
      </c>
      <c r="D122" s="8">
        <v>54232336</v>
      </c>
      <c r="E122" s="8">
        <v>1</v>
      </c>
      <c r="F122" s="8">
        <v>1</v>
      </c>
      <c r="G122" s="8">
        <v>9</v>
      </c>
      <c r="H122" s="8">
        <v>8</v>
      </c>
      <c r="I122" s="4">
        <f t="shared" si="10"/>
        <v>-0.16992500144231246</v>
      </c>
      <c r="J122" s="8" t="s">
        <v>2462</v>
      </c>
      <c r="K122" s="8">
        <v>554611.30779999995</v>
      </c>
      <c r="L122" s="8">
        <v>996700.70819999999</v>
      </c>
      <c r="M122" s="8">
        <v>614317.64320000005</v>
      </c>
      <c r="N122" s="8">
        <v>504656.34080000001</v>
      </c>
      <c r="O122" s="8">
        <f t="shared" si="8"/>
        <v>1.7971157352590856</v>
      </c>
      <c r="P122" s="8">
        <f t="shared" si="6"/>
        <v>0.84568332220774389</v>
      </c>
      <c r="Q122" s="8">
        <f t="shared" si="9"/>
        <v>0.82149087916672736</v>
      </c>
      <c r="R122" s="8">
        <f t="shared" si="7"/>
        <v>-0.28368353755008857</v>
      </c>
      <c r="S122" s="9">
        <f t="shared" si="11"/>
        <v>-1.1293668597578326</v>
      </c>
      <c r="T122" s="9">
        <v>0</v>
      </c>
    </row>
    <row r="123" spans="1:20">
      <c r="A123" s="8">
        <v>1483</v>
      </c>
      <c r="B123" s="8" t="s">
        <v>2896</v>
      </c>
      <c r="C123" s="8">
        <v>29033311</v>
      </c>
      <c r="D123" s="8">
        <v>29033367</v>
      </c>
      <c r="E123" s="8">
        <v>1</v>
      </c>
      <c r="F123" s="8">
        <v>1</v>
      </c>
      <c r="G123" s="8">
        <v>8</v>
      </c>
      <c r="H123" s="8">
        <v>7</v>
      </c>
      <c r="I123" s="4">
        <f t="shared" si="10"/>
        <v>-0.19264507794239591</v>
      </c>
      <c r="J123" s="8" t="s">
        <v>2680</v>
      </c>
      <c r="K123" s="8">
        <v>30571.98084</v>
      </c>
      <c r="L123" s="8">
        <v>22130.5929</v>
      </c>
      <c r="M123" s="8">
        <v>52188.170850000002</v>
      </c>
      <c r="N123" s="8">
        <v>25799.755410000002</v>
      </c>
      <c r="O123" s="8">
        <f t="shared" si="8"/>
        <v>0.72388482172030566</v>
      </c>
      <c r="P123" s="8">
        <f t="shared" si="6"/>
        <v>-0.46616792845149108</v>
      </c>
      <c r="Q123" s="8">
        <f t="shared" si="9"/>
        <v>0.49436021592237889</v>
      </c>
      <c r="R123" s="8">
        <f t="shared" si="7"/>
        <v>-1.0163654491388798</v>
      </c>
      <c r="S123" s="9">
        <f t="shared" si="11"/>
        <v>-0.5501975206873887</v>
      </c>
      <c r="T123" s="9">
        <v>0</v>
      </c>
    </row>
    <row r="124" spans="1:20">
      <c r="A124" s="8">
        <v>442</v>
      </c>
      <c r="B124" s="8" t="s">
        <v>2898</v>
      </c>
      <c r="C124" s="8">
        <v>843883</v>
      </c>
      <c r="D124" s="8">
        <v>844107</v>
      </c>
      <c r="E124" s="8">
        <v>1</v>
      </c>
      <c r="F124" s="8">
        <v>1</v>
      </c>
      <c r="G124" s="8">
        <v>32</v>
      </c>
      <c r="H124" s="8">
        <v>28</v>
      </c>
      <c r="I124" s="4">
        <f t="shared" si="10"/>
        <v>-0.19264507794239591</v>
      </c>
      <c r="J124" s="8" t="s">
        <v>2448</v>
      </c>
      <c r="K124" s="8">
        <v>6762021.3360000001</v>
      </c>
      <c r="L124" s="8">
        <v>11556551.470000001</v>
      </c>
      <c r="M124" s="8">
        <v>7462225.54</v>
      </c>
      <c r="N124" s="8">
        <v>8587661.6569999997</v>
      </c>
      <c r="O124" s="8">
        <f t="shared" si="8"/>
        <v>1.7090380073890972</v>
      </c>
      <c r="P124" s="8">
        <f t="shared" si="6"/>
        <v>0.77318448154421338</v>
      </c>
      <c r="Q124" s="8">
        <f t="shared" si="9"/>
        <v>1.1508177568430877</v>
      </c>
      <c r="R124" s="8">
        <f t="shared" si="7"/>
        <v>0.20265938680143472</v>
      </c>
      <c r="S124" s="9">
        <f t="shared" si="11"/>
        <v>-0.57052509474277868</v>
      </c>
      <c r="T124" s="9">
        <v>0</v>
      </c>
    </row>
    <row r="125" spans="1:20">
      <c r="A125" s="8">
        <v>532</v>
      </c>
      <c r="B125" s="8" t="s">
        <v>2898</v>
      </c>
      <c r="C125" s="8">
        <v>66104328</v>
      </c>
      <c r="D125" s="8">
        <v>66104370</v>
      </c>
      <c r="E125" s="8">
        <v>1</v>
      </c>
      <c r="F125" s="8">
        <v>0</v>
      </c>
      <c r="G125" s="8">
        <v>8</v>
      </c>
      <c r="H125" s="8">
        <v>7</v>
      </c>
      <c r="I125" s="4">
        <f t="shared" si="10"/>
        <v>-0.19264507794239591</v>
      </c>
      <c r="J125" s="8" t="s">
        <v>2681</v>
      </c>
      <c r="K125" s="8">
        <v>1058046.0830000001</v>
      </c>
      <c r="L125" s="8">
        <v>2221530.5189999999</v>
      </c>
      <c r="M125" s="8">
        <v>1806486.987</v>
      </c>
      <c r="N125" s="8">
        <v>1789586.412</v>
      </c>
      <c r="O125" s="8">
        <f t="shared" si="8"/>
        <v>2.0996538380455396</v>
      </c>
      <c r="P125" s="8">
        <f t="shared" si="6"/>
        <v>1.0701514958435987</v>
      </c>
      <c r="Q125" s="8">
        <f t="shared" si="9"/>
        <v>0.99064450775365598</v>
      </c>
      <c r="R125" s="8">
        <f t="shared" si="7"/>
        <v>-1.3560654943686534E-2</v>
      </c>
      <c r="S125" s="9">
        <f t="shared" si="11"/>
        <v>-1.0837121507872851</v>
      </c>
      <c r="T125" s="9">
        <v>0</v>
      </c>
    </row>
    <row r="126" spans="1:20">
      <c r="A126" s="8">
        <v>2644</v>
      </c>
      <c r="B126" s="8" t="s">
        <v>2887</v>
      </c>
      <c r="C126" s="8">
        <v>133970198</v>
      </c>
      <c r="D126" s="8">
        <v>133970303</v>
      </c>
      <c r="E126" s="8">
        <v>1</v>
      </c>
      <c r="F126" s="8">
        <v>1</v>
      </c>
      <c r="G126" s="8">
        <v>15</v>
      </c>
      <c r="H126" s="8">
        <v>13</v>
      </c>
      <c r="I126" s="4">
        <f t="shared" si="10"/>
        <v>-0.20645087746742632</v>
      </c>
      <c r="J126" s="8" t="s">
        <v>2624</v>
      </c>
      <c r="K126" s="8">
        <v>74578.162339999995</v>
      </c>
      <c r="L126" s="8">
        <v>71044.579039999997</v>
      </c>
      <c r="M126" s="8">
        <v>31566.90481</v>
      </c>
      <c r="N126" s="8">
        <v>32749.053810000001</v>
      </c>
      <c r="O126" s="8">
        <f t="shared" si="8"/>
        <v>0.95261906181208278</v>
      </c>
      <c r="P126" s="8">
        <f t="shared" ref="P126:P187" si="12">LOG((L126/K126),2)</f>
        <v>-7.0028677713224408E-2</v>
      </c>
      <c r="Q126" s="8">
        <f t="shared" si="9"/>
        <v>1.0374489994225062</v>
      </c>
      <c r="R126" s="8">
        <f t="shared" ref="R126:R187" si="13">LOG((N126/M126),2)</f>
        <v>5.3040415892099763E-2</v>
      </c>
      <c r="S126" s="9">
        <f t="shared" si="11"/>
        <v>0.1230690936053242</v>
      </c>
      <c r="T126" s="9">
        <v>0</v>
      </c>
    </row>
    <row r="127" spans="1:20">
      <c r="A127" s="8">
        <v>1281</v>
      </c>
      <c r="B127" s="8" t="s">
        <v>2901</v>
      </c>
      <c r="C127" s="8">
        <v>51795703</v>
      </c>
      <c r="D127" s="8">
        <v>51795745</v>
      </c>
      <c r="E127" s="8">
        <v>1</v>
      </c>
      <c r="F127" s="8">
        <v>0</v>
      </c>
      <c r="G127" s="8">
        <v>7</v>
      </c>
      <c r="H127" s="8">
        <v>6</v>
      </c>
      <c r="I127" s="4">
        <f t="shared" si="10"/>
        <v>-0.22239242133644802</v>
      </c>
      <c r="J127" s="8" t="s">
        <v>2430</v>
      </c>
      <c r="K127" s="8">
        <v>238158.93179999999</v>
      </c>
      <c r="L127" s="8">
        <v>151001.55710000001</v>
      </c>
      <c r="M127" s="8">
        <v>76000.900540000002</v>
      </c>
      <c r="N127" s="8">
        <v>45570.410559999997</v>
      </c>
      <c r="O127" s="8">
        <f t="shared" ref="O127:O188" si="14">L127/K127</f>
        <v>0.63403692634466213</v>
      </c>
      <c r="P127" s="8">
        <f t="shared" si="12"/>
        <v>-0.65736122943913455</v>
      </c>
      <c r="Q127" s="8">
        <f t="shared" ref="Q127:Q188" si="15">N127/M127</f>
        <v>0.59960356043433793</v>
      </c>
      <c r="R127" s="8">
        <f t="shared" si="13"/>
        <v>-0.73791914488092236</v>
      </c>
      <c r="S127" s="9">
        <f t="shared" si="11"/>
        <v>-8.0557915441787906E-2</v>
      </c>
      <c r="T127" s="9">
        <v>0</v>
      </c>
    </row>
    <row r="128" spans="1:20">
      <c r="A128" s="8">
        <v>882</v>
      </c>
      <c r="B128" s="8" t="s">
        <v>2904</v>
      </c>
      <c r="C128" s="8">
        <v>55489108</v>
      </c>
      <c r="D128" s="8">
        <v>55489150</v>
      </c>
      <c r="E128" s="8">
        <v>1</v>
      </c>
      <c r="F128" s="8">
        <v>0</v>
      </c>
      <c r="G128" s="8">
        <v>7</v>
      </c>
      <c r="H128" s="8">
        <v>6</v>
      </c>
      <c r="I128" s="4">
        <f t="shared" si="10"/>
        <v>-0.22239242133644802</v>
      </c>
      <c r="J128" s="8" t="s">
        <v>2551</v>
      </c>
      <c r="K128" s="8">
        <v>892915.00939999998</v>
      </c>
      <c r="L128" s="8">
        <v>1039575.655</v>
      </c>
      <c r="M128" s="8">
        <v>1022416.313</v>
      </c>
      <c r="N128" s="8">
        <v>1140106.0220000001</v>
      </c>
      <c r="O128" s="8">
        <f t="shared" si="14"/>
        <v>1.1642492779895699</v>
      </c>
      <c r="P128" s="8">
        <f t="shared" si="12"/>
        <v>0.21939998746965178</v>
      </c>
      <c r="Q128" s="8">
        <f t="shared" si="15"/>
        <v>1.1151093810843764</v>
      </c>
      <c r="R128" s="8">
        <f t="shared" si="13"/>
        <v>0.15718523104985668</v>
      </c>
      <c r="S128" s="9">
        <f t="shared" si="11"/>
        <v>-6.2214756419795077E-2</v>
      </c>
      <c r="T128" s="9">
        <v>0</v>
      </c>
    </row>
    <row r="129" spans="1:20">
      <c r="A129" s="8">
        <v>1097</v>
      </c>
      <c r="B129" s="8" t="s">
        <v>2899</v>
      </c>
      <c r="C129" s="8">
        <v>7761361</v>
      </c>
      <c r="D129" s="8">
        <v>7761403</v>
      </c>
      <c r="E129" s="8">
        <v>1</v>
      </c>
      <c r="F129" s="8">
        <v>0</v>
      </c>
      <c r="G129" s="8">
        <v>7</v>
      </c>
      <c r="H129" s="8">
        <v>6</v>
      </c>
      <c r="I129" s="4">
        <f t="shared" si="10"/>
        <v>-0.22239242133644802</v>
      </c>
      <c r="J129" s="8" t="s">
        <v>2719</v>
      </c>
      <c r="K129" s="8">
        <v>2663829.8569999998</v>
      </c>
      <c r="L129" s="8">
        <v>3939610.017</v>
      </c>
      <c r="M129" s="8">
        <v>3156833.76</v>
      </c>
      <c r="N129" s="8">
        <v>3808556.3659999999</v>
      </c>
      <c r="O129" s="8">
        <f t="shared" si="14"/>
        <v>1.4789270443258644</v>
      </c>
      <c r="P129" s="8">
        <f t="shared" si="12"/>
        <v>0.56455088584786328</v>
      </c>
      <c r="Q129" s="8">
        <f t="shared" si="15"/>
        <v>1.2064481868693651</v>
      </c>
      <c r="R129" s="8">
        <f t="shared" si="13"/>
        <v>0.27076595769892192</v>
      </c>
      <c r="S129" s="9">
        <f t="shared" si="11"/>
        <v>-0.29378492814894136</v>
      </c>
      <c r="T129" s="9">
        <v>0</v>
      </c>
    </row>
    <row r="130" spans="1:20">
      <c r="A130" s="8">
        <v>1317</v>
      </c>
      <c r="B130" s="8" t="s">
        <v>2909</v>
      </c>
      <c r="C130" s="8">
        <v>4124323</v>
      </c>
      <c r="D130" s="8">
        <v>4124365</v>
      </c>
      <c r="E130" s="8">
        <v>1</v>
      </c>
      <c r="F130" s="8">
        <v>0</v>
      </c>
      <c r="G130" s="8">
        <v>7</v>
      </c>
      <c r="H130" s="8">
        <v>6</v>
      </c>
      <c r="I130" s="4">
        <f t="shared" si="10"/>
        <v>-0.22239242133644802</v>
      </c>
      <c r="J130" s="8" t="s">
        <v>2715</v>
      </c>
      <c r="K130" s="8">
        <v>5358571.625</v>
      </c>
      <c r="L130" s="8">
        <v>8349561.9910000004</v>
      </c>
      <c r="M130" s="8">
        <v>7801862.0659999996</v>
      </c>
      <c r="N130" s="8">
        <v>10296674.32</v>
      </c>
      <c r="O130" s="8">
        <f t="shared" si="14"/>
        <v>1.5581693360308495</v>
      </c>
      <c r="P130" s="8">
        <f t="shared" si="12"/>
        <v>0.63985202863491553</v>
      </c>
      <c r="Q130" s="8">
        <f t="shared" si="15"/>
        <v>1.3197713869964747</v>
      </c>
      <c r="R130" s="8">
        <f t="shared" si="13"/>
        <v>0.40028804518167943</v>
      </c>
      <c r="S130" s="9">
        <f t="shared" si="11"/>
        <v>-0.23956398345323621</v>
      </c>
      <c r="T130" s="9">
        <v>0</v>
      </c>
    </row>
    <row r="131" spans="1:20">
      <c r="A131" s="8">
        <v>1695</v>
      </c>
      <c r="B131" s="8" t="s">
        <v>2891</v>
      </c>
      <c r="C131" s="8">
        <v>43589027</v>
      </c>
      <c r="D131" s="8">
        <v>43589084</v>
      </c>
      <c r="E131" s="8">
        <v>1</v>
      </c>
      <c r="F131" s="8">
        <v>0</v>
      </c>
      <c r="G131" s="8">
        <v>7</v>
      </c>
      <c r="H131" s="8">
        <v>6</v>
      </c>
      <c r="I131" s="4">
        <f t="shared" si="10"/>
        <v>-0.22239242133644802</v>
      </c>
      <c r="J131" s="8" t="s">
        <v>2453</v>
      </c>
      <c r="K131" s="8">
        <v>1004035.3590000001</v>
      </c>
      <c r="L131" s="8">
        <v>2295618.0419999999</v>
      </c>
      <c r="M131" s="8">
        <v>871040.04689999996</v>
      </c>
      <c r="N131" s="8">
        <v>1109724.5519999999</v>
      </c>
      <c r="O131" s="8">
        <f t="shared" si="14"/>
        <v>2.2863916309545029</v>
      </c>
      <c r="P131" s="8">
        <f t="shared" si="12"/>
        <v>1.1930725407544964</v>
      </c>
      <c r="Q131" s="8">
        <f t="shared" si="15"/>
        <v>1.2740224240544042</v>
      </c>
      <c r="R131" s="8">
        <f t="shared" si="13"/>
        <v>0.34939067067692803</v>
      </c>
      <c r="S131" s="9">
        <f t="shared" si="11"/>
        <v>-0.84368187007756834</v>
      </c>
      <c r="T131" s="9">
        <v>0</v>
      </c>
    </row>
    <row r="132" spans="1:20">
      <c r="A132" s="8">
        <v>2388</v>
      </c>
      <c r="B132" s="8" t="s">
        <v>2888</v>
      </c>
      <c r="C132" s="8">
        <v>44162836</v>
      </c>
      <c r="D132" s="8">
        <v>44162919</v>
      </c>
      <c r="E132" s="8">
        <v>1</v>
      </c>
      <c r="F132" s="8">
        <v>1</v>
      </c>
      <c r="G132" s="8">
        <v>14</v>
      </c>
      <c r="H132" s="8">
        <v>12</v>
      </c>
      <c r="I132" s="4">
        <f t="shared" si="10"/>
        <v>-0.22239242133644802</v>
      </c>
      <c r="J132" s="8" t="s">
        <v>2264</v>
      </c>
      <c r="K132" s="8">
        <v>4097479.6129999999</v>
      </c>
      <c r="L132" s="8">
        <v>9486364.5649999995</v>
      </c>
      <c r="M132" s="8">
        <v>4990718.1279999996</v>
      </c>
      <c r="N132" s="8">
        <v>7302317.6940000001</v>
      </c>
      <c r="O132" s="8">
        <f t="shared" si="14"/>
        <v>2.3151706563475707</v>
      </c>
      <c r="P132" s="8">
        <f t="shared" si="12"/>
        <v>1.2111185416461829</v>
      </c>
      <c r="Q132" s="8">
        <f t="shared" si="15"/>
        <v>1.4631797482272075</v>
      </c>
      <c r="R132" s="8">
        <f t="shared" si="13"/>
        <v>0.54910701209212376</v>
      </c>
      <c r="S132" s="9">
        <f t="shared" si="11"/>
        <v>-0.66201152955405906</v>
      </c>
      <c r="T132" s="9">
        <v>1</v>
      </c>
    </row>
    <row r="133" spans="1:20">
      <c r="A133" s="8">
        <v>397</v>
      </c>
      <c r="B133" s="8" t="s">
        <v>2886</v>
      </c>
      <c r="C133" s="8">
        <v>103877415</v>
      </c>
      <c r="D133" s="8">
        <v>103877602</v>
      </c>
      <c r="E133" s="8">
        <v>1</v>
      </c>
      <c r="F133" s="8">
        <v>1</v>
      </c>
      <c r="G133" s="8">
        <v>20</v>
      </c>
      <c r="H133" s="8">
        <v>17</v>
      </c>
      <c r="I133" s="4">
        <f t="shared" ref="I133:I196" si="16">LOG(H133/G133,2)</f>
        <v>-0.23446525363702297</v>
      </c>
      <c r="J133" s="8" t="s">
        <v>2391</v>
      </c>
      <c r="K133" s="8">
        <v>1187115.537</v>
      </c>
      <c r="L133" s="8">
        <v>2276956.4270000001</v>
      </c>
      <c r="M133" s="8">
        <v>2656022.1719999998</v>
      </c>
      <c r="N133" s="8">
        <v>3597995.8640000001</v>
      </c>
      <c r="O133" s="8">
        <f t="shared" si="14"/>
        <v>1.9180579783785612</v>
      </c>
      <c r="P133" s="8">
        <f t="shared" si="12"/>
        <v>0.93964633029088152</v>
      </c>
      <c r="Q133" s="8">
        <f t="shared" si="15"/>
        <v>1.3546558089500769</v>
      </c>
      <c r="R133" s="8">
        <f t="shared" si="13"/>
        <v>0.43792633807446268</v>
      </c>
      <c r="S133" s="9">
        <f t="shared" ref="S133:S196" si="17">LOG(Q133/O133,2)</f>
        <v>-0.50171999221641883</v>
      </c>
      <c r="T133" s="9">
        <v>0</v>
      </c>
    </row>
    <row r="134" spans="1:20">
      <c r="A134" s="8">
        <v>385</v>
      </c>
      <c r="B134" s="8" t="s">
        <v>2886</v>
      </c>
      <c r="C134" s="8">
        <v>99449569</v>
      </c>
      <c r="D134" s="8">
        <v>99449680</v>
      </c>
      <c r="E134" s="8">
        <v>1</v>
      </c>
      <c r="F134" s="8">
        <v>1</v>
      </c>
      <c r="G134" s="8">
        <v>13</v>
      </c>
      <c r="H134" s="8">
        <v>11</v>
      </c>
      <c r="I134" s="4">
        <f t="shared" si="16"/>
        <v>-0.24100809950379493</v>
      </c>
      <c r="J134" s="8" t="s">
        <v>2604</v>
      </c>
      <c r="K134" s="8">
        <v>722614.39119999995</v>
      </c>
      <c r="L134" s="8">
        <v>710502.78410000005</v>
      </c>
      <c r="M134" s="8">
        <v>1264638.04</v>
      </c>
      <c r="N134" s="8">
        <v>1203542.7849999999</v>
      </c>
      <c r="O134" s="8">
        <f t="shared" si="14"/>
        <v>0.98323918365383378</v>
      </c>
      <c r="P134" s="8">
        <f t="shared" si="12"/>
        <v>-2.4385684326657314E-2</v>
      </c>
      <c r="Q134" s="8">
        <f t="shared" si="15"/>
        <v>0.95168953244518872</v>
      </c>
      <c r="R134" s="8">
        <f t="shared" si="13"/>
        <v>-7.1437091789101931E-2</v>
      </c>
      <c r="S134" s="9">
        <f t="shared" si="17"/>
        <v>-4.7051407462444558E-2</v>
      </c>
      <c r="T134" s="9">
        <v>1</v>
      </c>
    </row>
    <row r="135" spans="1:20">
      <c r="A135" s="8">
        <v>625</v>
      </c>
      <c r="B135" s="8" t="s">
        <v>2892</v>
      </c>
      <c r="C135" s="8">
        <v>46384486</v>
      </c>
      <c r="D135" s="8">
        <v>46384715</v>
      </c>
      <c r="E135" s="8">
        <v>1</v>
      </c>
      <c r="F135" s="8">
        <v>1</v>
      </c>
      <c r="G135" s="8">
        <v>25</v>
      </c>
      <c r="H135" s="8">
        <v>21</v>
      </c>
      <c r="I135" s="4">
        <f t="shared" si="16"/>
        <v>-0.2515387669959645</v>
      </c>
      <c r="J135" s="8" t="s">
        <v>2402</v>
      </c>
      <c r="K135" s="8">
        <v>1333967.4280000001</v>
      </c>
      <c r="L135" s="8">
        <v>1524653.983</v>
      </c>
      <c r="M135" s="8">
        <v>1212680.551</v>
      </c>
      <c r="N135" s="8">
        <v>1422888.0379999999</v>
      </c>
      <c r="O135" s="8">
        <f t="shared" si="14"/>
        <v>1.1429469348332544</v>
      </c>
      <c r="P135" s="8">
        <f t="shared" si="12"/>
        <v>0.19275842312362004</v>
      </c>
      <c r="Q135" s="8">
        <f t="shared" si="15"/>
        <v>1.1733411876909041</v>
      </c>
      <c r="R135" s="8">
        <f t="shared" si="13"/>
        <v>0.23062258558868082</v>
      </c>
      <c r="S135" s="9">
        <f t="shared" si="17"/>
        <v>3.7864162465060629E-2</v>
      </c>
      <c r="T135" s="9">
        <v>0</v>
      </c>
    </row>
    <row r="136" spans="1:20">
      <c r="A136" s="8">
        <v>753</v>
      </c>
      <c r="B136" s="8" t="s">
        <v>2908</v>
      </c>
      <c r="C136" s="8">
        <v>52733779</v>
      </c>
      <c r="D136" s="8">
        <v>52733884</v>
      </c>
      <c r="E136" s="8">
        <v>1</v>
      </c>
      <c r="F136" s="8">
        <v>0</v>
      </c>
      <c r="G136" s="8">
        <v>12</v>
      </c>
      <c r="H136" s="8">
        <v>10</v>
      </c>
      <c r="I136" s="4">
        <f t="shared" si="16"/>
        <v>-0.26303440583379378</v>
      </c>
      <c r="J136" s="8" t="s">
        <v>2413</v>
      </c>
      <c r="K136" s="8">
        <v>165852.25659999999</v>
      </c>
      <c r="L136" s="8">
        <v>113090.6937</v>
      </c>
      <c r="M136" s="8">
        <v>108349.5055</v>
      </c>
      <c r="N136" s="8">
        <v>119561.4442</v>
      </c>
      <c r="O136" s="8">
        <f t="shared" si="14"/>
        <v>0.68187612287212018</v>
      </c>
      <c r="P136" s="8">
        <f t="shared" si="12"/>
        <v>-0.55241842770672811</v>
      </c>
      <c r="Q136" s="8">
        <f t="shared" si="15"/>
        <v>1.1034793712094975</v>
      </c>
      <c r="R136" s="8">
        <f t="shared" si="13"/>
        <v>0.1420596596746751</v>
      </c>
      <c r="S136" s="9">
        <f t="shared" si="17"/>
        <v>0.69447808738140304</v>
      </c>
      <c r="T136" s="9">
        <v>0</v>
      </c>
    </row>
    <row r="137" spans="1:20">
      <c r="A137" s="8">
        <v>1496</v>
      </c>
      <c r="B137" s="8" t="s">
        <v>2896</v>
      </c>
      <c r="C137" s="8">
        <v>43822729</v>
      </c>
      <c r="D137" s="8">
        <v>43822771</v>
      </c>
      <c r="E137" s="8">
        <v>1</v>
      </c>
      <c r="F137" s="8">
        <v>0</v>
      </c>
      <c r="G137" s="8">
        <v>6</v>
      </c>
      <c r="H137" s="8">
        <v>5</v>
      </c>
      <c r="I137" s="4">
        <f t="shared" si="16"/>
        <v>-0.26303440583379378</v>
      </c>
      <c r="J137" s="8" t="s">
        <v>2284</v>
      </c>
      <c r="K137" s="8">
        <v>465012.96919999999</v>
      </c>
      <c r="L137" s="8">
        <v>607563.74170000001</v>
      </c>
      <c r="M137" s="8">
        <v>218467.34239999999</v>
      </c>
      <c r="N137" s="8">
        <v>279382.94669999997</v>
      </c>
      <c r="O137" s="8">
        <f t="shared" si="14"/>
        <v>1.3065522511022474</v>
      </c>
      <c r="P137" s="8">
        <f t="shared" si="12"/>
        <v>0.38576482148054536</v>
      </c>
      <c r="Q137" s="8">
        <f t="shared" si="15"/>
        <v>1.278831625957473</v>
      </c>
      <c r="R137" s="8">
        <f t="shared" si="13"/>
        <v>0.35482632802980718</v>
      </c>
      <c r="S137" s="9">
        <f t="shared" si="17"/>
        <v>-3.0938493450738107E-2</v>
      </c>
      <c r="T137" s="9">
        <v>0</v>
      </c>
    </row>
    <row r="138" spans="1:20">
      <c r="A138" s="8">
        <v>398</v>
      </c>
      <c r="B138" s="8" t="s">
        <v>2886</v>
      </c>
      <c r="C138" s="8">
        <v>103877644</v>
      </c>
      <c r="D138" s="8">
        <v>103877738</v>
      </c>
      <c r="E138" s="8">
        <v>1</v>
      </c>
      <c r="F138" s="8">
        <v>1</v>
      </c>
      <c r="G138" s="8">
        <v>12</v>
      </c>
      <c r="H138" s="8">
        <v>10</v>
      </c>
      <c r="I138" s="4">
        <f t="shared" si="16"/>
        <v>-0.26303440583379378</v>
      </c>
      <c r="J138" s="8" t="s">
        <v>2391</v>
      </c>
      <c r="K138" s="8">
        <v>1187115.537</v>
      </c>
      <c r="L138" s="8">
        <v>2276956.4270000001</v>
      </c>
      <c r="M138" s="8">
        <v>2656022.1719999998</v>
      </c>
      <c r="N138" s="8">
        <v>3597995.8640000001</v>
      </c>
      <c r="O138" s="8">
        <f t="shared" si="14"/>
        <v>1.9180579783785612</v>
      </c>
      <c r="P138" s="8">
        <f t="shared" si="12"/>
        <v>0.93964633029088152</v>
      </c>
      <c r="Q138" s="8">
        <f t="shared" si="15"/>
        <v>1.3546558089500769</v>
      </c>
      <c r="R138" s="8">
        <f t="shared" si="13"/>
        <v>0.43792633807446268</v>
      </c>
      <c r="S138" s="9">
        <f t="shared" si="17"/>
        <v>-0.50171999221641883</v>
      </c>
      <c r="T138" s="9">
        <v>0</v>
      </c>
    </row>
    <row r="139" spans="1:20">
      <c r="A139" s="8">
        <v>2674</v>
      </c>
      <c r="B139" s="8" t="s">
        <v>2907</v>
      </c>
      <c r="C139" s="8">
        <v>38662919</v>
      </c>
      <c r="D139" s="8">
        <v>38662961</v>
      </c>
      <c r="E139" s="8">
        <v>1</v>
      </c>
      <c r="F139" s="8">
        <v>0</v>
      </c>
      <c r="G139" s="8">
        <v>6</v>
      </c>
      <c r="H139" s="8">
        <v>5</v>
      </c>
      <c r="I139" s="4">
        <f t="shared" si="16"/>
        <v>-0.26303440583379378</v>
      </c>
      <c r="J139" s="8" t="s">
        <v>2427</v>
      </c>
      <c r="K139" s="8">
        <v>640554.06019999995</v>
      </c>
      <c r="L139" s="8">
        <v>1354701.9469999999</v>
      </c>
      <c r="M139" s="8">
        <v>1187738.595</v>
      </c>
      <c r="N139" s="8">
        <v>1457539.3970000001</v>
      </c>
      <c r="O139" s="8">
        <f t="shared" si="14"/>
        <v>2.1148908908282023</v>
      </c>
      <c r="P139" s="8">
        <f t="shared" si="12"/>
        <v>1.0805832352972371</v>
      </c>
      <c r="Q139" s="8">
        <f t="shared" si="15"/>
        <v>1.2271550349005877</v>
      </c>
      <c r="R139" s="8">
        <f t="shared" si="13"/>
        <v>0.29531752606103578</v>
      </c>
      <c r="S139" s="9">
        <f t="shared" si="17"/>
        <v>-0.78526570923620143</v>
      </c>
      <c r="T139" s="9">
        <v>0</v>
      </c>
    </row>
    <row r="140" spans="1:20">
      <c r="A140" s="8">
        <v>1909</v>
      </c>
      <c r="B140" s="8" t="s">
        <v>2897</v>
      </c>
      <c r="C140" s="8">
        <v>97690688</v>
      </c>
      <c r="D140" s="8">
        <v>97690877</v>
      </c>
      <c r="E140" s="8">
        <v>1</v>
      </c>
      <c r="F140" s="8">
        <v>1</v>
      </c>
      <c r="G140" s="8">
        <v>18</v>
      </c>
      <c r="H140" s="8">
        <v>15</v>
      </c>
      <c r="I140" s="4">
        <f t="shared" si="16"/>
        <v>-0.26303440583379378</v>
      </c>
      <c r="J140" s="8" t="s">
        <v>2303</v>
      </c>
      <c r="K140" s="8">
        <v>510576.4032</v>
      </c>
      <c r="L140" s="8">
        <v>1138678.9550000001</v>
      </c>
      <c r="M140" s="8">
        <v>809310.30709999998</v>
      </c>
      <c r="N140" s="8">
        <v>1030638.335</v>
      </c>
      <c r="O140" s="8">
        <f t="shared" si="14"/>
        <v>2.2301832749484967</v>
      </c>
      <c r="P140" s="8">
        <f t="shared" si="12"/>
        <v>1.1571622747171075</v>
      </c>
      <c r="Q140" s="8">
        <f t="shared" si="15"/>
        <v>1.2734773373801258</v>
      </c>
      <c r="R140" s="8">
        <f t="shared" si="13"/>
        <v>0.34877328584671752</v>
      </c>
      <c r="S140" s="9">
        <f t="shared" si="17"/>
        <v>-0.80838898887039001</v>
      </c>
      <c r="T140" s="9">
        <v>1</v>
      </c>
    </row>
    <row r="141" spans="1:20">
      <c r="A141" s="8">
        <v>2132</v>
      </c>
      <c r="B141" s="8" t="s">
        <v>2900</v>
      </c>
      <c r="C141" s="8">
        <v>110427951</v>
      </c>
      <c r="D141" s="8">
        <v>110428076</v>
      </c>
      <c r="E141" s="8">
        <v>1</v>
      </c>
      <c r="F141" s="8">
        <v>1</v>
      </c>
      <c r="G141" s="8">
        <v>12</v>
      </c>
      <c r="H141" s="8">
        <v>10</v>
      </c>
      <c r="I141" s="4">
        <f t="shared" si="16"/>
        <v>-0.26303440583379378</v>
      </c>
      <c r="J141" s="8" t="s">
        <v>2473</v>
      </c>
      <c r="K141" s="8">
        <v>283878.24859999999</v>
      </c>
      <c r="L141" s="8">
        <v>642403</v>
      </c>
      <c r="M141" s="8">
        <v>431365.19990000001</v>
      </c>
      <c r="N141" s="8">
        <v>500294.5515</v>
      </c>
      <c r="O141" s="8">
        <f t="shared" si="14"/>
        <v>2.2629525268953627</v>
      </c>
      <c r="P141" s="8">
        <f t="shared" si="12"/>
        <v>1.1782063195005068</v>
      </c>
      <c r="Q141" s="8">
        <f t="shared" si="15"/>
        <v>1.1597934919552606</v>
      </c>
      <c r="R141" s="8">
        <f t="shared" si="13"/>
        <v>0.21386794789215591</v>
      </c>
      <c r="S141" s="9">
        <f t="shared" si="17"/>
        <v>-0.96433837160835101</v>
      </c>
      <c r="T141" s="9">
        <v>1</v>
      </c>
    </row>
    <row r="142" spans="1:20">
      <c r="A142" s="8">
        <v>971</v>
      </c>
      <c r="B142" s="8" t="s">
        <v>2903</v>
      </c>
      <c r="C142" s="8">
        <v>11945153</v>
      </c>
      <c r="D142" s="8">
        <v>11945436</v>
      </c>
      <c r="E142" s="8">
        <v>2</v>
      </c>
      <c r="F142" s="8">
        <v>1</v>
      </c>
      <c r="G142" s="8">
        <v>23</v>
      </c>
      <c r="H142" s="8">
        <v>19</v>
      </c>
      <c r="I142" s="4">
        <f t="shared" si="16"/>
        <v>-0.27563444261342734</v>
      </c>
      <c r="J142" s="8" t="s">
        <v>2247</v>
      </c>
      <c r="K142" s="8">
        <v>1681514.4850000001</v>
      </c>
      <c r="L142" s="8">
        <v>4160208.0090000001</v>
      </c>
      <c r="M142" s="8">
        <v>1390260.8389999999</v>
      </c>
      <c r="N142" s="8">
        <v>2052706.666</v>
      </c>
      <c r="O142" s="8">
        <f t="shared" si="14"/>
        <v>2.4740839559285748</v>
      </c>
      <c r="P142" s="8">
        <f t="shared" si="12"/>
        <v>1.3068944577705015</v>
      </c>
      <c r="Q142" s="8">
        <f t="shared" si="15"/>
        <v>1.4764903163614178</v>
      </c>
      <c r="R142" s="8">
        <f t="shared" si="13"/>
        <v>0.56217189451238647</v>
      </c>
      <c r="S142" s="9">
        <f t="shared" si="17"/>
        <v>-0.74472256325811514</v>
      </c>
      <c r="T142" s="9">
        <v>1</v>
      </c>
    </row>
    <row r="143" spans="1:20">
      <c r="A143" s="8">
        <v>2196</v>
      </c>
      <c r="B143" s="8" t="s">
        <v>2900</v>
      </c>
      <c r="C143" s="8">
        <v>170815460</v>
      </c>
      <c r="D143" s="8">
        <v>170815645</v>
      </c>
      <c r="E143" s="8">
        <v>1</v>
      </c>
      <c r="F143" s="8">
        <v>1</v>
      </c>
      <c r="G143" s="8">
        <v>28</v>
      </c>
      <c r="H143" s="8">
        <v>23</v>
      </c>
      <c r="I143" s="4">
        <f t="shared" si="16"/>
        <v>-0.28379296600059128</v>
      </c>
      <c r="J143" s="8" t="s">
        <v>2334</v>
      </c>
      <c r="K143" s="8">
        <v>29503893.550000001</v>
      </c>
      <c r="L143" s="8">
        <v>45175004.280000001</v>
      </c>
      <c r="M143" s="8">
        <v>5163647.3770000003</v>
      </c>
      <c r="N143" s="8">
        <v>11369704.789999999</v>
      </c>
      <c r="O143" s="8">
        <f t="shared" si="14"/>
        <v>1.5311539883182639</v>
      </c>
      <c r="P143" s="8">
        <f t="shared" si="12"/>
        <v>0.61461938212672995</v>
      </c>
      <c r="Q143" s="8">
        <f t="shared" si="15"/>
        <v>2.2018747524556224</v>
      </c>
      <c r="R143" s="8">
        <f t="shared" si="13"/>
        <v>1.1387324075261698</v>
      </c>
      <c r="S143" s="9">
        <f t="shared" si="17"/>
        <v>0.52411302539943994</v>
      </c>
      <c r="T143" s="9">
        <v>1</v>
      </c>
    </row>
    <row r="144" spans="1:20">
      <c r="A144" s="8">
        <v>307</v>
      </c>
      <c r="B144" s="8" t="s">
        <v>2886</v>
      </c>
      <c r="C144" s="8">
        <v>25305868</v>
      </c>
      <c r="D144" s="8">
        <v>25305973</v>
      </c>
      <c r="E144" s="8">
        <v>1</v>
      </c>
      <c r="F144" s="8">
        <v>1</v>
      </c>
      <c r="G144" s="8">
        <v>11</v>
      </c>
      <c r="H144" s="8">
        <v>9</v>
      </c>
      <c r="I144" s="4">
        <f t="shared" si="16"/>
        <v>-0.28950661719498483</v>
      </c>
      <c r="J144" s="8" t="s">
        <v>2292</v>
      </c>
      <c r="K144" s="8">
        <v>120580.2631</v>
      </c>
      <c r="L144" s="8">
        <v>186438.29550000001</v>
      </c>
      <c r="M144" s="8">
        <v>173048.65179999999</v>
      </c>
      <c r="N144" s="8">
        <v>144318.4896</v>
      </c>
      <c r="O144" s="8">
        <f t="shared" si="14"/>
        <v>1.5461758890456427</v>
      </c>
      <c r="P144" s="8">
        <f t="shared" si="12"/>
        <v>0.62870444592519781</v>
      </c>
      <c r="Q144" s="8">
        <f t="shared" si="15"/>
        <v>0.83397638813618313</v>
      </c>
      <c r="R144" s="8">
        <f t="shared" si="13"/>
        <v>-0.26192155678223994</v>
      </c>
      <c r="S144" s="9">
        <f t="shared" si="17"/>
        <v>-0.89062600270743775</v>
      </c>
      <c r="T144" s="9">
        <v>0</v>
      </c>
    </row>
    <row r="145" spans="1:20">
      <c r="A145" s="8">
        <v>1364</v>
      </c>
      <c r="B145" s="8" t="s">
        <v>2909</v>
      </c>
      <c r="C145" s="8">
        <v>16740282</v>
      </c>
      <c r="D145" s="8">
        <v>16740360</v>
      </c>
      <c r="E145" s="8">
        <v>1</v>
      </c>
      <c r="F145" s="8">
        <v>0</v>
      </c>
      <c r="G145" s="8">
        <v>10</v>
      </c>
      <c r="H145" s="8">
        <v>8</v>
      </c>
      <c r="I145" s="4">
        <f t="shared" si="16"/>
        <v>-0.32192809488736229</v>
      </c>
      <c r="J145" s="8" t="s">
        <v>2630</v>
      </c>
      <c r="K145" s="8">
        <v>172597.4325</v>
      </c>
      <c r="L145" s="8">
        <v>134891.7023</v>
      </c>
      <c r="M145" s="8">
        <v>387949.84970000002</v>
      </c>
      <c r="N145" s="8">
        <v>344216.01549999998</v>
      </c>
      <c r="O145" s="8">
        <f t="shared" si="14"/>
        <v>0.78153944902975314</v>
      </c>
      <c r="P145" s="8">
        <f t="shared" si="12"/>
        <v>-0.35560939826741472</v>
      </c>
      <c r="Q145" s="8">
        <f t="shared" si="15"/>
        <v>0.88726936166151571</v>
      </c>
      <c r="R145" s="8">
        <f t="shared" si="13"/>
        <v>-0.17255594330384361</v>
      </c>
      <c r="S145" s="9">
        <f t="shared" si="17"/>
        <v>0.18305345496357103</v>
      </c>
      <c r="T145" s="9">
        <v>0</v>
      </c>
    </row>
    <row r="146" spans="1:20">
      <c r="A146" s="8">
        <v>87</v>
      </c>
      <c r="B146" s="8" t="s">
        <v>2905</v>
      </c>
      <c r="C146" s="8">
        <v>38455690</v>
      </c>
      <c r="D146" s="8">
        <v>38455777</v>
      </c>
      <c r="E146" s="8">
        <v>1</v>
      </c>
      <c r="F146" s="8">
        <v>1</v>
      </c>
      <c r="G146" s="8">
        <v>10</v>
      </c>
      <c r="H146" s="8">
        <v>8</v>
      </c>
      <c r="I146" s="4">
        <f t="shared" si="16"/>
        <v>-0.32192809488736229</v>
      </c>
      <c r="J146" s="8" t="s">
        <v>2505</v>
      </c>
      <c r="K146" s="8">
        <v>1608800.1740000001</v>
      </c>
      <c r="L146" s="8">
        <v>2030668.1140000001</v>
      </c>
      <c r="M146" s="8">
        <v>2017796.9790000001</v>
      </c>
      <c r="N146" s="8">
        <v>2934824.733</v>
      </c>
      <c r="O146" s="8">
        <f t="shared" si="14"/>
        <v>1.2622251954082644</v>
      </c>
      <c r="P146" s="8">
        <f t="shared" si="12"/>
        <v>0.3359693265764972</v>
      </c>
      <c r="Q146" s="8">
        <f t="shared" si="15"/>
        <v>1.4544697824131294</v>
      </c>
      <c r="R146" s="8">
        <f t="shared" si="13"/>
        <v>0.54049332379086434</v>
      </c>
      <c r="S146" s="9">
        <f t="shared" si="17"/>
        <v>0.20452399721436704</v>
      </c>
      <c r="T146" s="9">
        <v>0</v>
      </c>
    </row>
    <row r="147" spans="1:20">
      <c r="A147" s="8">
        <v>792</v>
      </c>
      <c r="B147" s="8" t="s">
        <v>2894</v>
      </c>
      <c r="C147" s="8">
        <v>50052856</v>
      </c>
      <c r="D147" s="8">
        <v>50052941</v>
      </c>
      <c r="E147" s="8">
        <v>1</v>
      </c>
      <c r="F147" s="8">
        <v>1</v>
      </c>
      <c r="G147" s="8">
        <v>10</v>
      </c>
      <c r="H147" s="8">
        <v>8</v>
      </c>
      <c r="I147" s="4">
        <f t="shared" si="16"/>
        <v>-0.32192809488736229</v>
      </c>
      <c r="J147" s="8" t="s">
        <v>2265</v>
      </c>
      <c r="K147" s="8">
        <v>42223930.030000001</v>
      </c>
      <c r="L147" s="8">
        <v>55516633.350000001</v>
      </c>
      <c r="M147" s="8">
        <v>54805862.590000004</v>
      </c>
      <c r="N147" s="8">
        <v>72025274.019999996</v>
      </c>
      <c r="O147" s="8">
        <f t="shared" si="14"/>
        <v>1.3148144502549992</v>
      </c>
      <c r="P147" s="8">
        <f t="shared" si="12"/>
        <v>0.39485921732388402</v>
      </c>
      <c r="Q147" s="8">
        <f t="shared" si="15"/>
        <v>1.3141892238576294</v>
      </c>
      <c r="R147" s="8">
        <f t="shared" si="13"/>
        <v>0.39417301741567884</v>
      </c>
      <c r="S147" s="9">
        <f t="shared" si="17"/>
        <v>-6.8619990820525023E-4</v>
      </c>
      <c r="T147" s="9">
        <v>0</v>
      </c>
    </row>
    <row r="148" spans="1:20">
      <c r="A148" s="8">
        <v>874</v>
      </c>
      <c r="B148" s="8" t="s">
        <v>2904</v>
      </c>
      <c r="C148" s="8">
        <v>41407912</v>
      </c>
      <c r="D148" s="8">
        <v>41407989</v>
      </c>
      <c r="E148" s="8">
        <v>1</v>
      </c>
      <c r="F148" s="8">
        <v>0</v>
      </c>
      <c r="G148" s="8">
        <v>10</v>
      </c>
      <c r="H148" s="8">
        <v>8</v>
      </c>
      <c r="I148" s="4">
        <f t="shared" si="16"/>
        <v>-0.32192809488736229</v>
      </c>
      <c r="J148" s="8" t="s">
        <v>2289</v>
      </c>
      <c r="K148" s="8">
        <v>497292.67690000002</v>
      </c>
      <c r="L148" s="8">
        <v>700005.26240000001</v>
      </c>
      <c r="M148" s="8">
        <v>236142.6422</v>
      </c>
      <c r="N148" s="8">
        <v>288056.41850000003</v>
      </c>
      <c r="O148" s="8">
        <f t="shared" si="14"/>
        <v>1.4076323559873438</v>
      </c>
      <c r="P148" s="8">
        <f t="shared" si="12"/>
        <v>0.49327058152330866</v>
      </c>
      <c r="Q148" s="8">
        <f t="shared" si="15"/>
        <v>1.2198407530988489</v>
      </c>
      <c r="R148" s="8">
        <f t="shared" si="13"/>
        <v>0.28669282015685849</v>
      </c>
      <c r="S148" s="9">
        <f t="shared" si="17"/>
        <v>-0.20657776136645006</v>
      </c>
      <c r="T148" s="9">
        <v>1</v>
      </c>
    </row>
    <row r="149" spans="1:20">
      <c r="A149" s="8">
        <v>1250</v>
      </c>
      <c r="B149" s="8" t="s">
        <v>2899</v>
      </c>
      <c r="C149" s="8">
        <v>80188294</v>
      </c>
      <c r="D149" s="8">
        <v>80188392</v>
      </c>
      <c r="E149" s="8">
        <v>1</v>
      </c>
      <c r="F149" s="8">
        <v>0</v>
      </c>
      <c r="G149" s="8">
        <v>10</v>
      </c>
      <c r="H149" s="8">
        <v>8</v>
      </c>
      <c r="I149" s="4">
        <f t="shared" si="16"/>
        <v>-0.32192809488736229</v>
      </c>
      <c r="J149" s="8" t="s">
        <v>2366</v>
      </c>
      <c r="K149" s="8">
        <v>1965426.98</v>
      </c>
      <c r="L149" s="8">
        <v>4400153.04</v>
      </c>
      <c r="M149" s="8">
        <v>1811380.2009999999</v>
      </c>
      <c r="N149" s="8">
        <v>2591429.7790000001</v>
      </c>
      <c r="O149" s="8">
        <f t="shared" si="14"/>
        <v>2.2387771638303247</v>
      </c>
      <c r="P149" s="8">
        <f t="shared" si="12"/>
        <v>1.1627109370177369</v>
      </c>
      <c r="Q149" s="8">
        <f t="shared" si="15"/>
        <v>1.4306382379410805</v>
      </c>
      <c r="R149" s="8">
        <f t="shared" si="13"/>
        <v>0.51665890734747177</v>
      </c>
      <c r="S149" s="9">
        <f t="shared" si="17"/>
        <v>-0.64605202967026509</v>
      </c>
      <c r="T149" s="9">
        <v>0</v>
      </c>
    </row>
    <row r="150" spans="1:20">
      <c r="A150" s="8">
        <v>1624</v>
      </c>
      <c r="B150" s="8" t="s">
        <v>2896</v>
      </c>
      <c r="C150" s="8">
        <v>232328532</v>
      </c>
      <c r="D150" s="8">
        <v>232328623</v>
      </c>
      <c r="E150" s="8">
        <v>1</v>
      </c>
      <c r="F150" s="8">
        <v>1</v>
      </c>
      <c r="G150" s="8">
        <v>14</v>
      </c>
      <c r="H150" s="8">
        <v>11</v>
      </c>
      <c r="I150" s="4">
        <f t="shared" si="16"/>
        <v>-0.34792330342030692</v>
      </c>
      <c r="J150" s="8" t="s">
        <v>2313</v>
      </c>
      <c r="K150" s="8">
        <v>8444167.0999999996</v>
      </c>
      <c r="L150" s="8">
        <v>19931179.68</v>
      </c>
      <c r="M150" s="8">
        <v>1323156.0719999999</v>
      </c>
      <c r="N150" s="8">
        <v>3666297.1460000002</v>
      </c>
      <c r="O150" s="8">
        <f t="shared" si="14"/>
        <v>2.3603487998242008</v>
      </c>
      <c r="P150" s="8">
        <f t="shared" si="12"/>
        <v>1.2390000691607701</v>
      </c>
      <c r="Q150" s="8">
        <f t="shared" si="15"/>
        <v>2.7708727818164753</v>
      </c>
      <c r="R150" s="8">
        <f t="shared" si="13"/>
        <v>1.4703404743502735</v>
      </c>
      <c r="S150" s="9">
        <f t="shared" si="17"/>
        <v>0.23134040518950325</v>
      </c>
      <c r="T150" s="9">
        <v>1</v>
      </c>
    </row>
    <row r="151" spans="1:20">
      <c r="A151" s="8">
        <v>45</v>
      </c>
      <c r="B151" s="8" t="s">
        <v>2905</v>
      </c>
      <c r="C151" s="8">
        <v>22778341</v>
      </c>
      <c r="D151" s="8">
        <v>22778389</v>
      </c>
      <c r="E151" s="8">
        <v>1</v>
      </c>
      <c r="F151" s="8">
        <v>0</v>
      </c>
      <c r="G151" s="8">
        <v>9</v>
      </c>
      <c r="H151" s="8">
        <v>7</v>
      </c>
      <c r="I151" s="4">
        <f t="shared" si="16"/>
        <v>-0.36257007938470825</v>
      </c>
      <c r="J151" s="8" t="s">
        <v>2498</v>
      </c>
      <c r="K151" s="8">
        <v>179807.5472</v>
      </c>
      <c r="L151" s="8">
        <v>91469.281560000003</v>
      </c>
      <c r="M151" s="8">
        <v>140836.0178</v>
      </c>
      <c r="N151" s="8">
        <v>102250.1534</v>
      </c>
      <c r="O151" s="8">
        <f t="shared" si="14"/>
        <v>0.50870657536003583</v>
      </c>
      <c r="P151" s="8">
        <f t="shared" si="12"/>
        <v>-0.97509435280396695</v>
      </c>
      <c r="Q151" s="8">
        <f t="shared" si="15"/>
        <v>0.72602275325055377</v>
      </c>
      <c r="R151" s="8">
        <f t="shared" si="13"/>
        <v>-0.46191333249642441</v>
      </c>
      <c r="S151" s="9">
        <f t="shared" si="17"/>
        <v>0.51318102030754253</v>
      </c>
      <c r="T151" s="9">
        <v>0</v>
      </c>
    </row>
    <row r="152" spans="1:20">
      <c r="A152" s="8">
        <v>1530</v>
      </c>
      <c r="B152" s="8" t="s">
        <v>2896</v>
      </c>
      <c r="C152" s="8">
        <v>71357758</v>
      </c>
      <c r="D152" s="8">
        <v>71357831</v>
      </c>
      <c r="E152" s="8">
        <v>1</v>
      </c>
      <c r="F152" s="8">
        <v>0</v>
      </c>
      <c r="G152" s="8">
        <v>9</v>
      </c>
      <c r="H152" s="8">
        <v>7</v>
      </c>
      <c r="I152" s="4">
        <f t="shared" si="16"/>
        <v>-0.36257007938470825</v>
      </c>
      <c r="J152" s="8" t="s">
        <v>2282</v>
      </c>
      <c r="K152" s="8">
        <v>517277.35639999999</v>
      </c>
      <c r="L152" s="8">
        <v>760121.36239999998</v>
      </c>
      <c r="M152" s="8">
        <v>413456.01750000002</v>
      </c>
      <c r="N152" s="8">
        <v>332222.26360000001</v>
      </c>
      <c r="O152" s="8">
        <f t="shared" si="14"/>
        <v>1.4694657575774759</v>
      </c>
      <c r="P152" s="8">
        <f t="shared" si="12"/>
        <v>0.55529174078662547</v>
      </c>
      <c r="Q152" s="8">
        <f t="shared" si="15"/>
        <v>0.80352504145135584</v>
      </c>
      <c r="R152" s="8">
        <f t="shared" si="13"/>
        <v>-0.31558510942540113</v>
      </c>
      <c r="S152" s="9">
        <f t="shared" si="17"/>
        <v>-0.87087685021202643</v>
      </c>
      <c r="T152" s="9">
        <v>1</v>
      </c>
    </row>
    <row r="153" spans="1:20">
      <c r="A153" s="8">
        <v>2408</v>
      </c>
      <c r="B153" s="8" t="s">
        <v>2888</v>
      </c>
      <c r="C153" s="8">
        <v>73867407</v>
      </c>
      <c r="D153" s="8">
        <v>73867545</v>
      </c>
      <c r="E153" s="8">
        <v>1</v>
      </c>
      <c r="F153" s="8">
        <v>1</v>
      </c>
      <c r="G153" s="8">
        <v>13</v>
      </c>
      <c r="H153" s="8">
        <v>10</v>
      </c>
      <c r="I153" s="4">
        <f t="shared" si="16"/>
        <v>-0.37851162325372978</v>
      </c>
      <c r="J153" s="8" t="s">
        <v>2659</v>
      </c>
      <c r="K153" s="8">
        <v>567866.26969999995</v>
      </c>
      <c r="L153" s="8">
        <v>476124.92670000001</v>
      </c>
      <c r="M153" s="8">
        <v>955386.93610000005</v>
      </c>
      <c r="N153" s="8">
        <v>664201.86750000005</v>
      </c>
      <c r="O153" s="8">
        <f t="shared" si="14"/>
        <v>0.838445514560204</v>
      </c>
      <c r="P153" s="8">
        <f t="shared" si="12"/>
        <v>-0.25421105996810001</v>
      </c>
      <c r="Q153" s="8">
        <f t="shared" si="15"/>
        <v>0.69521765726811058</v>
      </c>
      <c r="R153" s="8">
        <f t="shared" si="13"/>
        <v>-0.52446337043119617</v>
      </c>
      <c r="S153" s="9">
        <f t="shared" si="17"/>
        <v>-0.27025231046309606</v>
      </c>
      <c r="T153" s="9">
        <v>0</v>
      </c>
    </row>
    <row r="154" spans="1:20">
      <c r="A154" s="8">
        <v>1309</v>
      </c>
      <c r="B154" s="8" t="s">
        <v>2909</v>
      </c>
      <c r="C154" s="8">
        <v>2783446</v>
      </c>
      <c r="D154" s="8">
        <v>2783664</v>
      </c>
      <c r="E154" s="8">
        <v>1</v>
      </c>
      <c r="F154" s="8">
        <v>1</v>
      </c>
      <c r="G154" s="8">
        <v>26</v>
      </c>
      <c r="H154" s="8">
        <v>20</v>
      </c>
      <c r="I154" s="4">
        <f t="shared" si="16"/>
        <v>-0.37851162325372978</v>
      </c>
      <c r="J154" s="8" t="s">
        <v>2401</v>
      </c>
      <c r="K154" s="8">
        <v>939776.0209</v>
      </c>
      <c r="L154" s="8">
        <v>1917426.8540000001</v>
      </c>
      <c r="M154" s="8">
        <v>2358933.1779999998</v>
      </c>
      <c r="N154" s="8">
        <v>3284643.946</v>
      </c>
      <c r="O154" s="8">
        <f t="shared" si="14"/>
        <v>2.0403019563786362</v>
      </c>
      <c r="P154" s="8">
        <f t="shared" si="12"/>
        <v>1.0287826809872749</v>
      </c>
      <c r="Q154" s="8">
        <f t="shared" si="15"/>
        <v>1.3924277197138986</v>
      </c>
      <c r="R154" s="8">
        <f t="shared" si="13"/>
        <v>0.47760243986922951</v>
      </c>
      <c r="S154" s="9">
        <f t="shared" si="17"/>
        <v>-0.55118024111804564</v>
      </c>
      <c r="T154" s="9">
        <v>1</v>
      </c>
    </row>
    <row r="155" spans="1:20">
      <c r="A155" s="8">
        <v>2578</v>
      </c>
      <c r="B155" s="8" t="s">
        <v>2887</v>
      </c>
      <c r="C155" s="8">
        <v>35603599</v>
      </c>
      <c r="D155" s="8">
        <v>35603667</v>
      </c>
      <c r="E155" s="8">
        <v>1</v>
      </c>
      <c r="F155" s="8">
        <v>0</v>
      </c>
      <c r="G155" s="8">
        <v>8</v>
      </c>
      <c r="H155" s="8">
        <v>6</v>
      </c>
      <c r="I155" s="4">
        <f t="shared" si="16"/>
        <v>-0.41503749927884381</v>
      </c>
      <c r="J155" s="8" t="s">
        <v>2622</v>
      </c>
      <c r="K155" s="8">
        <v>856590.75390000001</v>
      </c>
      <c r="L155" s="8">
        <v>720650.79110000003</v>
      </c>
      <c r="M155" s="8">
        <v>1051404.824</v>
      </c>
      <c r="N155" s="8">
        <v>824298.63139999995</v>
      </c>
      <c r="O155" s="8">
        <f t="shared" si="14"/>
        <v>0.84130115556223961</v>
      </c>
      <c r="P155" s="8">
        <f t="shared" si="12"/>
        <v>-0.24930576900436102</v>
      </c>
      <c r="Q155" s="8">
        <f t="shared" si="15"/>
        <v>0.78399738386591222</v>
      </c>
      <c r="R155" s="8">
        <f t="shared" si="13"/>
        <v>-0.35107925469225121</v>
      </c>
      <c r="S155" s="9">
        <f t="shared" si="17"/>
        <v>-0.10177348568789014</v>
      </c>
      <c r="T155" s="9">
        <v>0</v>
      </c>
    </row>
    <row r="156" spans="1:20">
      <c r="A156" s="8">
        <v>1905</v>
      </c>
      <c r="B156" s="8" t="s">
        <v>2897</v>
      </c>
      <c r="C156" s="8">
        <v>67704501</v>
      </c>
      <c r="D156" s="8">
        <v>67704560</v>
      </c>
      <c r="E156" s="8">
        <v>1</v>
      </c>
      <c r="F156" s="8">
        <v>0</v>
      </c>
      <c r="G156" s="8">
        <v>8</v>
      </c>
      <c r="H156" s="8">
        <v>6</v>
      </c>
      <c r="I156" s="4">
        <f t="shared" si="16"/>
        <v>-0.41503749927884381</v>
      </c>
      <c r="J156" s="8" t="s">
        <v>2301</v>
      </c>
      <c r="K156" s="8">
        <v>813121.72270000004</v>
      </c>
      <c r="L156" s="8">
        <v>998237.43559999997</v>
      </c>
      <c r="M156" s="8">
        <v>824652.73939999996</v>
      </c>
      <c r="N156" s="8">
        <v>676397.10230000003</v>
      </c>
      <c r="O156" s="8">
        <f t="shared" si="14"/>
        <v>1.2276605183850169</v>
      </c>
      <c r="P156" s="8">
        <f t="shared" si="12"/>
        <v>0.29591167133241331</v>
      </c>
      <c r="Q156" s="8">
        <f t="shared" si="15"/>
        <v>0.82022052432898285</v>
      </c>
      <c r="R156" s="8">
        <f t="shared" si="13"/>
        <v>-0.28591625029908146</v>
      </c>
      <c r="S156" s="9">
        <f t="shared" si="17"/>
        <v>-0.58182792163149477</v>
      </c>
      <c r="T156" s="9">
        <v>1</v>
      </c>
    </row>
    <row r="157" spans="1:20">
      <c r="A157" s="8">
        <v>1512</v>
      </c>
      <c r="B157" s="8" t="s">
        <v>2896</v>
      </c>
      <c r="C157" s="8">
        <v>61763861</v>
      </c>
      <c r="D157" s="8">
        <v>61763948</v>
      </c>
      <c r="E157" s="8">
        <v>1</v>
      </c>
      <c r="F157" s="8">
        <v>1</v>
      </c>
      <c r="G157" s="8">
        <v>12</v>
      </c>
      <c r="H157" s="8">
        <v>9</v>
      </c>
      <c r="I157" s="4">
        <f t="shared" si="16"/>
        <v>-0.41503749927884381</v>
      </c>
      <c r="J157" s="8" t="s">
        <v>2368</v>
      </c>
      <c r="K157" s="8">
        <v>2026322.537</v>
      </c>
      <c r="L157" s="8">
        <v>2803969.6409999998</v>
      </c>
      <c r="M157" s="8">
        <v>1795610.6140000001</v>
      </c>
      <c r="N157" s="8">
        <v>2235767.2089999998</v>
      </c>
      <c r="O157" s="8">
        <f t="shared" si="14"/>
        <v>1.3837726175376392</v>
      </c>
      <c r="P157" s="8">
        <f t="shared" si="12"/>
        <v>0.46860689781457471</v>
      </c>
      <c r="Q157" s="8">
        <f t="shared" si="15"/>
        <v>1.2451292009348747</v>
      </c>
      <c r="R157" s="8">
        <f t="shared" si="13"/>
        <v>0.31629545143143567</v>
      </c>
      <c r="S157" s="9">
        <f t="shared" si="17"/>
        <v>-0.15231144638313901</v>
      </c>
      <c r="T157" s="9">
        <v>0</v>
      </c>
    </row>
    <row r="158" spans="1:20">
      <c r="A158" s="8">
        <v>1542</v>
      </c>
      <c r="B158" s="8" t="s">
        <v>2896</v>
      </c>
      <c r="C158" s="8">
        <v>85766791</v>
      </c>
      <c r="D158" s="8">
        <v>85766859</v>
      </c>
      <c r="E158" s="8">
        <v>1</v>
      </c>
      <c r="F158" s="8">
        <v>0</v>
      </c>
      <c r="G158" s="8">
        <v>8</v>
      </c>
      <c r="H158" s="8">
        <v>6</v>
      </c>
      <c r="I158" s="4">
        <f t="shared" si="16"/>
        <v>-0.41503749927884381</v>
      </c>
      <c r="J158" s="8" t="s">
        <v>2322</v>
      </c>
      <c r="K158" s="8">
        <v>5168932.8760000002</v>
      </c>
      <c r="L158" s="8">
        <v>8987332.0109999999</v>
      </c>
      <c r="M158" s="8">
        <v>3714743.6860000002</v>
      </c>
      <c r="N158" s="8">
        <v>6452171.4280000003</v>
      </c>
      <c r="O158" s="8">
        <f t="shared" si="14"/>
        <v>1.7387209752189476</v>
      </c>
      <c r="P158" s="8">
        <f t="shared" si="12"/>
        <v>0.79802643180148158</v>
      </c>
      <c r="Q158" s="8">
        <f t="shared" si="15"/>
        <v>1.7369089157663085</v>
      </c>
      <c r="R158" s="8">
        <f t="shared" si="13"/>
        <v>0.79652210049752692</v>
      </c>
      <c r="S158" s="9">
        <f t="shared" si="17"/>
        <v>-1.5043313039547616E-3</v>
      </c>
      <c r="T158" s="9">
        <v>1</v>
      </c>
    </row>
    <row r="159" spans="1:20">
      <c r="A159" s="8">
        <v>2520</v>
      </c>
      <c r="B159" s="8" t="s">
        <v>2893</v>
      </c>
      <c r="C159" s="8">
        <v>86090128</v>
      </c>
      <c r="D159" s="8">
        <v>86090291</v>
      </c>
      <c r="E159" s="8">
        <v>1</v>
      </c>
      <c r="F159" s="8">
        <v>1</v>
      </c>
      <c r="G159" s="8">
        <v>16</v>
      </c>
      <c r="H159" s="8">
        <v>12</v>
      </c>
      <c r="I159" s="4">
        <f t="shared" si="16"/>
        <v>-0.41503749927884381</v>
      </c>
      <c r="J159" s="8" t="s">
        <v>2310</v>
      </c>
      <c r="K159" s="8">
        <v>173415.45170000001</v>
      </c>
      <c r="L159" s="8">
        <v>592012.74089999998</v>
      </c>
      <c r="M159" s="8">
        <v>432880.304</v>
      </c>
      <c r="N159" s="8">
        <v>597085.50349999999</v>
      </c>
      <c r="O159" s="8">
        <f t="shared" si="14"/>
        <v>3.413840780025486</v>
      </c>
      <c r="P159" s="8">
        <f t="shared" si="12"/>
        <v>1.7713957732970373</v>
      </c>
      <c r="Q159" s="8">
        <f t="shared" si="15"/>
        <v>1.3793316489169718</v>
      </c>
      <c r="R159" s="8">
        <f t="shared" si="13"/>
        <v>0.46396938268318344</v>
      </c>
      <c r="S159" s="9">
        <f t="shared" si="17"/>
        <v>-1.3074263906138541</v>
      </c>
      <c r="T159" s="9">
        <v>0</v>
      </c>
    </row>
    <row r="160" spans="1:20">
      <c r="A160" s="8">
        <v>1075</v>
      </c>
      <c r="B160" s="8" t="s">
        <v>2899</v>
      </c>
      <c r="C160" s="8">
        <v>3791856</v>
      </c>
      <c r="D160" s="8">
        <v>3792076</v>
      </c>
      <c r="E160" s="8">
        <v>2</v>
      </c>
      <c r="F160" s="8">
        <v>1</v>
      </c>
      <c r="G160" s="8">
        <v>24</v>
      </c>
      <c r="H160" s="8">
        <v>18</v>
      </c>
      <c r="I160" s="4">
        <f t="shared" si="16"/>
        <v>-0.41503749927884381</v>
      </c>
      <c r="J160" s="8" t="s">
        <v>2383</v>
      </c>
      <c r="K160" s="8">
        <v>173506.5153</v>
      </c>
      <c r="L160" s="8">
        <v>595676.0257</v>
      </c>
      <c r="M160" s="8">
        <v>212475.81289999999</v>
      </c>
      <c r="N160" s="8">
        <v>322947.64610000001</v>
      </c>
      <c r="O160" s="8">
        <f t="shared" si="14"/>
        <v>3.4331622917447873</v>
      </c>
      <c r="P160" s="8">
        <f t="shared" si="12"/>
        <v>1.7795380576916873</v>
      </c>
      <c r="Q160" s="8">
        <f t="shared" si="15"/>
        <v>1.5199266292582332</v>
      </c>
      <c r="R160" s="8">
        <f t="shared" si="13"/>
        <v>0.60400168277404775</v>
      </c>
      <c r="S160" s="9">
        <f t="shared" si="17"/>
        <v>-1.1755363749176395</v>
      </c>
      <c r="T160" s="9">
        <v>0</v>
      </c>
    </row>
    <row r="161" spans="1:20">
      <c r="A161" s="8">
        <v>2206</v>
      </c>
      <c r="B161" s="8" t="s">
        <v>2900</v>
      </c>
      <c r="C161" s="8">
        <v>175815597</v>
      </c>
      <c r="D161" s="8">
        <v>175815682</v>
      </c>
      <c r="E161" s="8">
        <v>1</v>
      </c>
      <c r="F161" s="8">
        <v>1</v>
      </c>
      <c r="G161" s="8">
        <v>16</v>
      </c>
      <c r="H161" s="8">
        <v>12</v>
      </c>
      <c r="I161" s="4">
        <f t="shared" si="16"/>
        <v>-0.41503749927884381</v>
      </c>
      <c r="J161" s="8" t="s">
        <v>2239</v>
      </c>
      <c r="K161" s="8">
        <v>910030.24349999998</v>
      </c>
      <c r="L161" s="8">
        <v>3833478.3650000002</v>
      </c>
      <c r="M161" s="8">
        <v>2383626.9550000001</v>
      </c>
      <c r="N161" s="8">
        <v>4167584.4369999999</v>
      </c>
      <c r="O161" s="8">
        <f t="shared" si="14"/>
        <v>4.2124735879725739</v>
      </c>
      <c r="P161" s="8">
        <f t="shared" si="12"/>
        <v>2.0746676406872693</v>
      </c>
      <c r="Q161" s="8">
        <f t="shared" si="15"/>
        <v>1.7484214248617607</v>
      </c>
      <c r="R161" s="8">
        <f t="shared" si="13"/>
        <v>0.80605296188666153</v>
      </c>
      <c r="S161" s="9">
        <f t="shared" si="17"/>
        <v>-1.2686146788006076</v>
      </c>
      <c r="T161" s="9">
        <v>1</v>
      </c>
    </row>
    <row r="162" spans="1:20">
      <c r="A162" s="8">
        <v>162</v>
      </c>
      <c r="B162" s="8" t="s">
        <v>2905</v>
      </c>
      <c r="C162" s="8">
        <v>113008836</v>
      </c>
      <c r="D162" s="8">
        <v>113008884</v>
      </c>
      <c r="E162" s="8">
        <v>1</v>
      </c>
      <c r="F162" s="8">
        <v>0</v>
      </c>
      <c r="G162" s="8">
        <v>11</v>
      </c>
      <c r="H162" s="8">
        <v>8</v>
      </c>
      <c r="I162" s="4">
        <f t="shared" si="16"/>
        <v>-0.45943161863729726</v>
      </c>
      <c r="J162" s="8" t="s">
        <v>2632</v>
      </c>
      <c r="K162" s="8">
        <v>41952.424749999998</v>
      </c>
      <c r="L162" s="8">
        <v>18074.100429999999</v>
      </c>
      <c r="M162" s="8">
        <v>48720.957860000002</v>
      </c>
      <c r="N162" s="8">
        <v>33886.116959999999</v>
      </c>
      <c r="O162" s="8">
        <f t="shared" si="14"/>
        <v>0.43082373754809011</v>
      </c>
      <c r="P162" s="8">
        <f t="shared" si="12"/>
        <v>-1.2148303531309383</v>
      </c>
      <c r="Q162" s="8">
        <f t="shared" si="15"/>
        <v>0.69551417805396976</v>
      </c>
      <c r="R162" s="8">
        <f t="shared" si="13"/>
        <v>-0.52384817048696997</v>
      </c>
      <c r="S162" s="9">
        <f t="shared" si="17"/>
        <v>0.69098218264396816</v>
      </c>
      <c r="T162" s="9">
        <v>0</v>
      </c>
    </row>
    <row r="163" spans="1:20">
      <c r="A163" s="8">
        <v>2366</v>
      </c>
      <c r="B163" s="8" t="s">
        <v>2888</v>
      </c>
      <c r="C163" s="8">
        <v>6048929</v>
      </c>
      <c r="D163" s="8">
        <v>6049017</v>
      </c>
      <c r="E163" s="8">
        <v>1</v>
      </c>
      <c r="F163" s="8">
        <v>1</v>
      </c>
      <c r="G163" s="8">
        <v>11</v>
      </c>
      <c r="H163" s="8">
        <v>8</v>
      </c>
      <c r="I163" s="4">
        <f t="shared" si="16"/>
        <v>-0.45943161863729726</v>
      </c>
      <c r="J163" s="8" t="s">
        <v>2547</v>
      </c>
      <c r="K163" s="8">
        <v>374642.92460000003</v>
      </c>
      <c r="L163" s="8">
        <v>628927.76800000004</v>
      </c>
      <c r="M163" s="8">
        <v>694685.06810000003</v>
      </c>
      <c r="N163" s="8">
        <v>588935.23939999996</v>
      </c>
      <c r="O163" s="8">
        <f t="shared" si="14"/>
        <v>1.6787392119349263</v>
      </c>
      <c r="P163" s="8">
        <f t="shared" si="12"/>
        <v>0.74737812850573826</v>
      </c>
      <c r="Q163" s="8">
        <f t="shared" si="15"/>
        <v>0.84777299303520171</v>
      </c>
      <c r="R163" s="8">
        <f t="shared" si="13"/>
        <v>-0.23825008678025164</v>
      </c>
      <c r="S163" s="9">
        <f t="shared" si="17"/>
        <v>-0.98562821528598976</v>
      </c>
      <c r="T163" s="9">
        <v>0</v>
      </c>
    </row>
    <row r="164" spans="1:20">
      <c r="A164" s="8">
        <v>2427</v>
      </c>
      <c r="B164" s="8" t="s">
        <v>2888</v>
      </c>
      <c r="C164" s="8">
        <v>100464608</v>
      </c>
      <c r="D164" s="8">
        <v>100464775</v>
      </c>
      <c r="E164" s="8">
        <v>1</v>
      </c>
      <c r="F164" s="8">
        <v>1</v>
      </c>
      <c r="G164" s="8">
        <v>18</v>
      </c>
      <c r="H164" s="8">
        <v>13</v>
      </c>
      <c r="I164" s="4">
        <f t="shared" si="16"/>
        <v>-0.4694852833012203</v>
      </c>
      <c r="J164" s="8" t="s">
        <v>2704</v>
      </c>
      <c r="K164" s="8">
        <v>1931094.743</v>
      </c>
      <c r="L164" s="8">
        <v>4674150.1239999998</v>
      </c>
      <c r="M164" s="8">
        <v>2877319.4180000001</v>
      </c>
      <c r="N164" s="8">
        <v>4267795.716</v>
      </c>
      <c r="O164" s="8">
        <f t="shared" si="14"/>
        <v>2.4204664949471097</v>
      </c>
      <c r="P164" s="8">
        <f t="shared" si="12"/>
        <v>1.2752851239826144</v>
      </c>
      <c r="Q164" s="8">
        <f t="shared" si="15"/>
        <v>1.4832540625491306</v>
      </c>
      <c r="R164" s="8">
        <f t="shared" si="13"/>
        <v>0.56876573426357635</v>
      </c>
      <c r="S164" s="9">
        <f t="shared" si="17"/>
        <v>-0.70651938971903794</v>
      </c>
      <c r="T164" s="9">
        <v>0</v>
      </c>
    </row>
    <row r="165" spans="1:20">
      <c r="A165" s="8">
        <v>500</v>
      </c>
      <c r="B165" s="8" t="s">
        <v>2898</v>
      </c>
      <c r="C165" s="8">
        <v>62606965</v>
      </c>
      <c r="D165" s="8">
        <v>62607063</v>
      </c>
      <c r="E165" s="8">
        <v>1</v>
      </c>
      <c r="F165" s="8">
        <v>1</v>
      </c>
      <c r="G165" s="8">
        <v>18</v>
      </c>
      <c r="H165" s="8">
        <v>13</v>
      </c>
      <c r="I165" s="4">
        <f t="shared" si="16"/>
        <v>-0.4694852833012203</v>
      </c>
      <c r="J165" s="8" t="s">
        <v>2627</v>
      </c>
      <c r="K165" s="8">
        <v>692276.82799999998</v>
      </c>
      <c r="L165" s="8">
        <v>2343513.264</v>
      </c>
      <c r="M165" s="8">
        <v>1266085.463</v>
      </c>
      <c r="N165" s="8">
        <v>1931526.4450000001</v>
      </c>
      <c r="O165" s="8">
        <f t="shared" si="14"/>
        <v>3.3852256340436111</v>
      </c>
      <c r="P165" s="8">
        <f t="shared" si="12"/>
        <v>1.7592519963607214</v>
      </c>
      <c r="Q165" s="8">
        <f t="shared" si="15"/>
        <v>1.5255893077101068</v>
      </c>
      <c r="R165" s="8">
        <f t="shared" si="13"/>
        <v>0.60936663748403241</v>
      </c>
      <c r="S165" s="9">
        <f t="shared" si="17"/>
        <v>-1.1498853588766889</v>
      </c>
      <c r="T165" s="9">
        <v>1</v>
      </c>
    </row>
    <row r="166" spans="1:20">
      <c r="A166" s="8">
        <v>675</v>
      </c>
      <c r="B166" s="8" t="s">
        <v>2892</v>
      </c>
      <c r="C166" s="8">
        <v>93323240</v>
      </c>
      <c r="D166" s="8">
        <v>93323282</v>
      </c>
      <c r="E166" s="8">
        <v>1</v>
      </c>
      <c r="F166" s="8">
        <v>0</v>
      </c>
      <c r="G166" s="8">
        <v>7</v>
      </c>
      <c r="H166" s="8">
        <v>5</v>
      </c>
      <c r="I166" s="4">
        <f t="shared" si="16"/>
        <v>-0.48542682717024171</v>
      </c>
      <c r="J166" s="8" t="s">
        <v>2414</v>
      </c>
      <c r="K166" s="8">
        <v>640703.35649999999</v>
      </c>
      <c r="L166" s="8">
        <v>335656.25270000001</v>
      </c>
      <c r="M166" s="8">
        <v>190902.2482</v>
      </c>
      <c r="N166" s="8">
        <v>137205.14259999999</v>
      </c>
      <c r="O166" s="8">
        <f t="shared" si="14"/>
        <v>0.52388714573559447</v>
      </c>
      <c r="P166" s="8">
        <f t="shared" si="12"/>
        <v>-0.93267203087813888</v>
      </c>
      <c r="Q166" s="8">
        <f t="shared" si="15"/>
        <v>0.71871936498231348</v>
      </c>
      <c r="R166" s="8">
        <f t="shared" si="13"/>
        <v>-0.47649953671518425</v>
      </c>
      <c r="S166" s="9">
        <f t="shared" si="17"/>
        <v>0.45617249416295458</v>
      </c>
      <c r="T166" s="9">
        <v>0</v>
      </c>
    </row>
    <row r="167" spans="1:20">
      <c r="A167" s="8">
        <v>1179</v>
      </c>
      <c r="B167" s="8" t="s">
        <v>2899</v>
      </c>
      <c r="C167" s="8">
        <v>48784601</v>
      </c>
      <c r="D167" s="8">
        <v>48784643</v>
      </c>
      <c r="E167" s="8">
        <v>1</v>
      </c>
      <c r="F167" s="8">
        <v>0</v>
      </c>
      <c r="G167" s="8">
        <v>7</v>
      </c>
      <c r="H167" s="8">
        <v>5</v>
      </c>
      <c r="I167" s="4">
        <f t="shared" si="16"/>
        <v>-0.48542682717024171</v>
      </c>
      <c r="J167" s="8" t="s">
        <v>2315</v>
      </c>
      <c r="K167" s="8">
        <v>475759.57890000002</v>
      </c>
      <c r="L167" s="8">
        <v>341870.87699999998</v>
      </c>
      <c r="M167" s="8">
        <v>1100612.219</v>
      </c>
      <c r="N167" s="8">
        <v>970606.32510000002</v>
      </c>
      <c r="O167" s="8">
        <f t="shared" si="14"/>
        <v>0.71857907262831566</v>
      </c>
      <c r="P167" s="8">
        <f t="shared" si="12"/>
        <v>-0.47678117493134559</v>
      </c>
      <c r="Q167" s="8">
        <f t="shared" si="15"/>
        <v>0.88187856571488776</v>
      </c>
      <c r="R167" s="8">
        <f t="shared" si="13"/>
        <v>-0.18134808389180679</v>
      </c>
      <c r="S167" s="9">
        <f t="shared" si="17"/>
        <v>0.29543309103953874</v>
      </c>
      <c r="T167" s="9">
        <v>0</v>
      </c>
    </row>
    <row r="168" spans="1:20">
      <c r="A168" s="8">
        <v>1528</v>
      </c>
      <c r="B168" s="8" t="s">
        <v>2896</v>
      </c>
      <c r="C168" s="8">
        <v>70314081</v>
      </c>
      <c r="D168" s="8">
        <v>70314123</v>
      </c>
      <c r="E168" s="8">
        <v>1</v>
      </c>
      <c r="F168" s="8">
        <v>0</v>
      </c>
      <c r="G168" s="8">
        <v>7</v>
      </c>
      <c r="H168" s="8">
        <v>5</v>
      </c>
      <c r="I168" s="4">
        <f t="shared" si="16"/>
        <v>-0.48542682717024171</v>
      </c>
      <c r="J168" s="8" t="s">
        <v>2517</v>
      </c>
      <c r="K168" s="8">
        <v>447307.98629999999</v>
      </c>
      <c r="L168" s="8">
        <v>340011.5491</v>
      </c>
      <c r="M168" s="8">
        <v>345591.2942</v>
      </c>
      <c r="N168" s="8">
        <v>264941.1704</v>
      </c>
      <c r="O168" s="8">
        <f t="shared" si="14"/>
        <v>0.76012850097418438</v>
      </c>
      <c r="P168" s="8">
        <f t="shared" si="12"/>
        <v>-0.39568476574262257</v>
      </c>
      <c r="Q168" s="8">
        <f t="shared" si="15"/>
        <v>0.7666314946194035</v>
      </c>
      <c r="R168" s="8">
        <f t="shared" si="13"/>
        <v>-0.383394826989089</v>
      </c>
      <c r="S168" s="9">
        <f t="shared" si="17"/>
        <v>1.2289938753533481E-2</v>
      </c>
      <c r="T168" s="9">
        <v>0</v>
      </c>
    </row>
    <row r="169" spans="1:20">
      <c r="A169" s="8">
        <v>2079</v>
      </c>
      <c r="B169" s="8" t="s">
        <v>2900</v>
      </c>
      <c r="C169" s="8">
        <v>6712929</v>
      </c>
      <c r="D169" s="8">
        <v>6712971</v>
      </c>
      <c r="E169" s="8">
        <v>1</v>
      </c>
      <c r="F169" s="8">
        <v>0</v>
      </c>
      <c r="G169" s="8">
        <v>7</v>
      </c>
      <c r="H169" s="8">
        <v>5</v>
      </c>
      <c r="I169" s="4">
        <f t="shared" si="16"/>
        <v>-0.48542682717024171</v>
      </c>
      <c r="J169" s="8" t="s">
        <v>2619</v>
      </c>
      <c r="K169" s="8">
        <v>382484.3799</v>
      </c>
      <c r="L169" s="8">
        <v>306909.14010000002</v>
      </c>
      <c r="M169" s="8">
        <v>488513.85029999999</v>
      </c>
      <c r="N169" s="8">
        <v>526265.62970000005</v>
      </c>
      <c r="O169" s="8">
        <f t="shared" si="14"/>
        <v>0.80240960475363987</v>
      </c>
      <c r="P169" s="8">
        <f t="shared" si="12"/>
        <v>-0.31758921993488454</v>
      </c>
      <c r="Q169" s="8">
        <f t="shared" si="15"/>
        <v>1.077278831248728</v>
      </c>
      <c r="R169" s="8">
        <f t="shared" si="13"/>
        <v>0.10739170985972048</v>
      </c>
      <c r="S169" s="9">
        <f t="shared" si="17"/>
        <v>0.42498092979460483</v>
      </c>
      <c r="T169" s="9">
        <v>0</v>
      </c>
    </row>
    <row r="170" spans="1:20">
      <c r="A170" s="8">
        <v>1578</v>
      </c>
      <c r="B170" s="8" t="s">
        <v>2896</v>
      </c>
      <c r="C170" s="8">
        <v>172289921</v>
      </c>
      <c r="D170" s="8">
        <v>172290133</v>
      </c>
      <c r="E170" s="8">
        <v>1</v>
      </c>
      <c r="F170" s="8">
        <v>0</v>
      </c>
      <c r="G170" s="8">
        <v>21</v>
      </c>
      <c r="H170" s="8">
        <v>15</v>
      </c>
      <c r="I170" s="4">
        <f t="shared" si="16"/>
        <v>-0.48542682717024171</v>
      </c>
      <c r="J170" s="8" t="s">
        <v>2650</v>
      </c>
      <c r="K170" s="8">
        <v>344319.62520000001</v>
      </c>
      <c r="L170" s="8">
        <v>305633.1556</v>
      </c>
      <c r="M170" s="8">
        <v>696310.65029999998</v>
      </c>
      <c r="N170" s="8">
        <v>532333.56889999995</v>
      </c>
      <c r="O170" s="8">
        <f t="shared" si="14"/>
        <v>0.88764372760475463</v>
      </c>
      <c r="P170" s="8">
        <f t="shared" si="12"/>
        <v>-0.17194735474695716</v>
      </c>
      <c r="Q170" s="8">
        <f t="shared" si="15"/>
        <v>0.76450585477997246</v>
      </c>
      <c r="R170" s="8">
        <f t="shared" si="13"/>
        <v>-0.38740054473399871</v>
      </c>
      <c r="S170" s="9">
        <f t="shared" si="17"/>
        <v>-0.2154531899870416</v>
      </c>
      <c r="T170" s="9">
        <v>0</v>
      </c>
    </row>
    <row r="171" spans="1:20">
      <c r="A171" s="8">
        <v>1009</v>
      </c>
      <c r="B171" s="8" t="s">
        <v>2903</v>
      </c>
      <c r="C171" s="8">
        <v>57770564</v>
      </c>
      <c r="D171" s="8">
        <v>57770606</v>
      </c>
      <c r="E171" s="8">
        <v>1</v>
      </c>
      <c r="F171" s="8">
        <v>0</v>
      </c>
      <c r="G171" s="8">
        <v>7</v>
      </c>
      <c r="H171" s="8">
        <v>5</v>
      </c>
      <c r="I171" s="4">
        <f t="shared" si="16"/>
        <v>-0.48542682717024171</v>
      </c>
      <c r="J171" s="8" t="s">
        <v>2343</v>
      </c>
      <c r="K171" s="8">
        <v>352461.10489999998</v>
      </c>
      <c r="L171" s="8">
        <v>642250.82999999996</v>
      </c>
      <c r="M171" s="8">
        <v>602059.89240000001</v>
      </c>
      <c r="N171" s="8">
        <v>608131.17279999994</v>
      </c>
      <c r="O171" s="8">
        <f t="shared" si="14"/>
        <v>1.8221892318649426</v>
      </c>
      <c r="P171" s="8">
        <f t="shared" si="12"/>
        <v>0.86567278883101773</v>
      </c>
      <c r="Q171" s="8">
        <f t="shared" si="15"/>
        <v>1.0100841801233393</v>
      </c>
      <c r="R171" s="8">
        <f t="shared" si="13"/>
        <v>1.4475531774787834E-2</v>
      </c>
      <c r="S171" s="9">
        <f t="shared" si="17"/>
        <v>-0.85119725705622984</v>
      </c>
      <c r="T171" s="9">
        <v>0</v>
      </c>
    </row>
    <row r="172" spans="1:20">
      <c r="A172" s="8">
        <v>1126</v>
      </c>
      <c r="B172" s="8" t="s">
        <v>2899</v>
      </c>
      <c r="C172" s="8">
        <v>35306493</v>
      </c>
      <c r="D172" s="8">
        <v>35306628</v>
      </c>
      <c r="E172" s="8">
        <v>1</v>
      </c>
      <c r="F172" s="8">
        <v>0</v>
      </c>
      <c r="G172" s="8">
        <v>14</v>
      </c>
      <c r="H172" s="8">
        <v>10</v>
      </c>
      <c r="I172" s="4">
        <f t="shared" si="16"/>
        <v>-0.48542682717024171</v>
      </c>
      <c r="J172" s="8" t="s">
        <v>2288</v>
      </c>
      <c r="K172" s="8">
        <v>444261.05790000001</v>
      </c>
      <c r="L172" s="8">
        <v>1063486.077</v>
      </c>
      <c r="M172" s="8">
        <v>698088.15720000002</v>
      </c>
      <c r="N172" s="8">
        <v>993675.7084</v>
      </c>
      <c r="O172" s="8">
        <f t="shared" si="14"/>
        <v>2.3938314153102818</v>
      </c>
      <c r="P172" s="8">
        <f t="shared" si="12"/>
        <v>1.2593215545956029</v>
      </c>
      <c r="Q172" s="8">
        <f t="shared" si="15"/>
        <v>1.4234243886697466</v>
      </c>
      <c r="R172" s="8">
        <f t="shared" si="13"/>
        <v>0.5093658601413823</v>
      </c>
      <c r="S172" s="9">
        <f t="shared" si="17"/>
        <v>-0.74995569445422061</v>
      </c>
      <c r="T172" s="9">
        <v>1</v>
      </c>
    </row>
    <row r="173" spans="1:20">
      <c r="A173" s="8">
        <v>2435</v>
      </c>
      <c r="B173" s="8" t="s">
        <v>2888</v>
      </c>
      <c r="C173" s="8">
        <v>105162626</v>
      </c>
      <c r="D173" s="8">
        <v>105162668</v>
      </c>
      <c r="E173" s="8">
        <v>1</v>
      </c>
      <c r="F173" s="8">
        <v>0</v>
      </c>
      <c r="G173" s="8">
        <v>7</v>
      </c>
      <c r="H173" s="8">
        <v>5</v>
      </c>
      <c r="I173" s="4">
        <f t="shared" si="16"/>
        <v>-0.48542682717024171</v>
      </c>
      <c r="J173" s="8" t="s">
        <v>2508</v>
      </c>
      <c r="K173" s="8">
        <v>315395.68829999998</v>
      </c>
      <c r="L173" s="8">
        <v>1041063.17</v>
      </c>
      <c r="M173" s="8">
        <v>797858.55200000003</v>
      </c>
      <c r="N173" s="8">
        <v>1000433.59</v>
      </c>
      <c r="O173" s="8">
        <f t="shared" si="14"/>
        <v>3.3008161132810265</v>
      </c>
      <c r="P173" s="8">
        <f t="shared" si="12"/>
        <v>1.7228227690218056</v>
      </c>
      <c r="Q173" s="8">
        <f t="shared" si="15"/>
        <v>1.2538984353707847</v>
      </c>
      <c r="R173" s="8">
        <f t="shared" si="13"/>
        <v>0.3264204958903455</v>
      </c>
      <c r="S173" s="9">
        <f t="shared" si="17"/>
        <v>-1.3964022731314598</v>
      </c>
      <c r="T173" s="9">
        <v>1</v>
      </c>
    </row>
    <row r="174" spans="1:20">
      <c r="A174" s="8">
        <v>2518</v>
      </c>
      <c r="B174" s="8" t="s">
        <v>2893</v>
      </c>
      <c r="C174" s="8">
        <v>82193057</v>
      </c>
      <c r="D174" s="8">
        <v>82193099</v>
      </c>
      <c r="E174" s="8">
        <v>1</v>
      </c>
      <c r="F174" s="8">
        <v>0</v>
      </c>
      <c r="G174" s="8">
        <v>7</v>
      </c>
      <c r="H174" s="8">
        <v>5</v>
      </c>
      <c r="I174" s="4">
        <f t="shared" si="16"/>
        <v>-0.48542682717024171</v>
      </c>
      <c r="J174" s="8" t="s">
        <v>2283</v>
      </c>
      <c r="K174" s="8">
        <v>297090.59470000002</v>
      </c>
      <c r="L174" s="8">
        <v>2051391.4669999999</v>
      </c>
      <c r="M174" s="8">
        <v>345780.17499999999</v>
      </c>
      <c r="N174" s="8">
        <v>918772.76280000003</v>
      </c>
      <c r="O174" s="8">
        <f t="shared" si="14"/>
        <v>6.9049357455138578</v>
      </c>
      <c r="P174" s="8">
        <f t="shared" si="12"/>
        <v>2.7876279894203542</v>
      </c>
      <c r="Q174" s="8">
        <f t="shared" si="15"/>
        <v>2.6571007513660958</v>
      </c>
      <c r="R174" s="8">
        <f t="shared" si="13"/>
        <v>1.4098529326611082</v>
      </c>
      <c r="S174" s="9">
        <f t="shared" si="17"/>
        <v>-1.3777750567592462</v>
      </c>
      <c r="T174" s="9">
        <v>0</v>
      </c>
    </row>
    <row r="175" spans="1:20">
      <c r="A175" s="8">
        <v>1579</v>
      </c>
      <c r="B175" s="8" t="s">
        <v>2896</v>
      </c>
      <c r="C175" s="8">
        <v>172864857</v>
      </c>
      <c r="D175" s="8">
        <v>172864914</v>
      </c>
      <c r="E175" s="8">
        <v>1</v>
      </c>
      <c r="F175" s="8">
        <v>0</v>
      </c>
      <c r="G175" s="8">
        <v>10</v>
      </c>
      <c r="H175" s="8">
        <v>7</v>
      </c>
      <c r="I175" s="4">
        <f t="shared" si="16"/>
        <v>-0.51457317282975834</v>
      </c>
      <c r="J175" s="8" t="s">
        <v>2543</v>
      </c>
      <c r="K175" s="8">
        <v>192506.02100000001</v>
      </c>
      <c r="L175" s="8">
        <v>244641.31950000001</v>
      </c>
      <c r="M175" s="8">
        <v>194529.50510000001</v>
      </c>
      <c r="N175" s="8">
        <v>99233.154370000004</v>
      </c>
      <c r="O175" s="8">
        <f t="shared" si="14"/>
        <v>1.270824248660773</v>
      </c>
      <c r="P175" s="8">
        <f t="shared" si="12"/>
        <v>0.34576452356259785</v>
      </c>
      <c r="Q175" s="8">
        <f t="shared" si="15"/>
        <v>0.51011878284987211</v>
      </c>
      <c r="R175" s="8">
        <f t="shared" si="13"/>
        <v>-0.97109487236172432</v>
      </c>
      <c r="S175" s="9">
        <f t="shared" si="17"/>
        <v>-1.3168593959243222</v>
      </c>
      <c r="T175" s="9">
        <v>0</v>
      </c>
    </row>
    <row r="176" spans="1:20">
      <c r="A176" s="8">
        <v>1150</v>
      </c>
      <c r="B176" s="8" t="s">
        <v>2899</v>
      </c>
      <c r="C176" s="8">
        <v>40540871</v>
      </c>
      <c r="D176" s="8">
        <v>40540921</v>
      </c>
      <c r="E176" s="8">
        <v>1</v>
      </c>
      <c r="F176" s="8">
        <v>0</v>
      </c>
      <c r="G176" s="8">
        <v>10</v>
      </c>
      <c r="H176" s="8">
        <v>7</v>
      </c>
      <c r="I176" s="4">
        <f t="shared" si="16"/>
        <v>-0.51457317282975834</v>
      </c>
      <c r="J176" s="8" t="s">
        <v>2676</v>
      </c>
      <c r="K176" s="8">
        <v>1093520.673</v>
      </c>
      <c r="L176" s="8">
        <v>1540672.34</v>
      </c>
      <c r="M176" s="8">
        <v>3288594.983</v>
      </c>
      <c r="N176" s="8">
        <v>3419442.0040000002</v>
      </c>
      <c r="O176" s="8">
        <f t="shared" si="14"/>
        <v>1.4089101176050653</v>
      </c>
      <c r="P176" s="8">
        <f t="shared" si="12"/>
        <v>0.49457957685575876</v>
      </c>
      <c r="Q176" s="8">
        <f t="shared" si="15"/>
        <v>1.0397881227929855</v>
      </c>
      <c r="R176" s="8">
        <f t="shared" si="13"/>
        <v>5.6289580926679031E-2</v>
      </c>
      <c r="S176" s="9">
        <f t="shared" si="17"/>
        <v>-0.4382899959290798</v>
      </c>
      <c r="T176" s="9">
        <v>1</v>
      </c>
    </row>
    <row r="177" spans="1:20">
      <c r="A177" s="8">
        <v>2043</v>
      </c>
      <c r="B177" s="8" t="s">
        <v>2895</v>
      </c>
      <c r="C177" s="8">
        <v>95129065</v>
      </c>
      <c r="D177" s="8">
        <v>95129150</v>
      </c>
      <c r="E177" s="8">
        <v>1</v>
      </c>
      <c r="F177" s="8">
        <v>0</v>
      </c>
      <c r="G177" s="8">
        <v>10</v>
      </c>
      <c r="H177" s="8">
        <v>7</v>
      </c>
      <c r="I177" s="4">
        <f t="shared" si="16"/>
        <v>-0.51457317282975834</v>
      </c>
      <c r="J177" s="8" t="s">
        <v>2555</v>
      </c>
      <c r="K177" s="8">
        <v>373542.16460000002</v>
      </c>
      <c r="L177" s="8">
        <v>565357.75230000005</v>
      </c>
      <c r="M177" s="8">
        <v>419432.17259999999</v>
      </c>
      <c r="N177" s="8">
        <v>414348.91039999999</v>
      </c>
      <c r="O177" s="8">
        <f t="shared" si="14"/>
        <v>1.51350451402294</v>
      </c>
      <c r="P177" s="8">
        <f t="shared" si="12"/>
        <v>0.59789297800572927</v>
      </c>
      <c r="Q177" s="8">
        <f t="shared" si="15"/>
        <v>0.98788060970981417</v>
      </c>
      <c r="R177" s="8">
        <f t="shared" si="13"/>
        <v>-1.75913994209532E-2</v>
      </c>
      <c r="S177" s="9">
        <f t="shared" si="17"/>
        <v>-0.61548437742668238</v>
      </c>
      <c r="T177" s="9">
        <v>1</v>
      </c>
    </row>
    <row r="178" spans="1:20">
      <c r="A178" s="8">
        <v>1352</v>
      </c>
      <c r="B178" s="8" t="s">
        <v>2909</v>
      </c>
      <c r="C178" s="8">
        <v>12834707</v>
      </c>
      <c r="D178" s="8">
        <v>12834871</v>
      </c>
      <c r="E178" s="8">
        <v>1</v>
      </c>
      <c r="F178" s="8">
        <v>2</v>
      </c>
      <c r="G178" s="8">
        <v>23</v>
      </c>
      <c r="H178" s="8">
        <v>16</v>
      </c>
      <c r="I178" s="4">
        <f t="shared" si="16"/>
        <v>-0.52356195605701294</v>
      </c>
      <c r="J178" s="8" t="s">
        <v>2499</v>
      </c>
      <c r="K178" s="8">
        <v>683392.3138</v>
      </c>
      <c r="L178" s="8">
        <v>1245733.6270000001</v>
      </c>
      <c r="M178" s="8">
        <v>1070140.709</v>
      </c>
      <c r="N178" s="8">
        <v>1033217.35</v>
      </c>
      <c r="O178" s="8">
        <f t="shared" si="14"/>
        <v>1.8228674830612355</v>
      </c>
      <c r="P178" s="8">
        <f t="shared" si="12"/>
        <v>0.86620968563410716</v>
      </c>
      <c r="Q178" s="8">
        <f t="shared" si="15"/>
        <v>0.96549672516009288</v>
      </c>
      <c r="R178" s="8">
        <f t="shared" si="13"/>
        <v>-5.0656729137958018E-2</v>
      </c>
      <c r="S178" s="9">
        <f t="shared" si="17"/>
        <v>-0.91686641477206521</v>
      </c>
      <c r="T178" s="9">
        <v>0</v>
      </c>
    </row>
    <row r="179" spans="1:20">
      <c r="A179" s="8">
        <v>1344</v>
      </c>
      <c r="B179" s="8" t="s">
        <v>2909</v>
      </c>
      <c r="C179" s="8">
        <v>10928328</v>
      </c>
      <c r="D179" s="8">
        <v>10928509</v>
      </c>
      <c r="E179" s="8">
        <v>1</v>
      </c>
      <c r="F179" s="8">
        <v>1</v>
      </c>
      <c r="G179" s="8">
        <v>18</v>
      </c>
      <c r="H179" s="8">
        <v>12</v>
      </c>
      <c r="I179" s="4">
        <f t="shared" si="16"/>
        <v>-0.5849625007211563</v>
      </c>
      <c r="J179" s="8" t="s">
        <v>2705</v>
      </c>
      <c r="K179" s="8">
        <v>9244301.3829999994</v>
      </c>
      <c r="L179" s="8">
        <v>3595742.361</v>
      </c>
      <c r="M179" s="8">
        <v>5867.8447489999999</v>
      </c>
      <c r="N179" s="8">
        <v>3334148.412</v>
      </c>
      <c r="O179" s="8">
        <f t="shared" si="14"/>
        <v>0.3889685344543683</v>
      </c>
      <c r="P179" s="8">
        <f t="shared" si="12"/>
        <v>-1.3622746415337621</v>
      </c>
      <c r="Q179" s="8">
        <f t="shared" si="15"/>
        <v>568.20665075847592</v>
      </c>
      <c r="R179" s="8">
        <f t="shared" si="13"/>
        <v>9.1502719078916144</v>
      </c>
      <c r="S179" s="9">
        <f t="shared" si="17"/>
        <v>10.512546549425377</v>
      </c>
      <c r="T179" s="9">
        <v>0</v>
      </c>
    </row>
    <row r="180" spans="1:20">
      <c r="A180" s="8">
        <v>1481</v>
      </c>
      <c r="B180" s="8" t="s">
        <v>2896</v>
      </c>
      <c r="C180" s="8">
        <v>28615701</v>
      </c>
      <c r="D180" s="8">
        <v>28615769</v>
      </c>
      <c r="E180" s="8">
        <v>1</v>
      </c>
      <c r="F180" s="8">
        <v>1</v>
      </c>
      <c r="G180" s="8">
        <v>12</v>
      </c>
      <c r="H180" s="8">
        <v>8</v>
      </c>
      <c r="I180" s="4">
        <f t="shared" si="16"/>
        <v>-0.5849625007211563</v>
      </c>
      <c r="J180" s="8" t="s">
        <v>2467</v>
      </c>
      <c r="K180" s="8">
        <v>394850.59499999997</v>
      </c>
      <c r="L180" s="8">
        <v>262626.29210000002</v>
      </c>
      <c r="M180" s="8">
        <v>1316255.48</v>
      </c>
      <c r="N180" s="8">
        <v>785472.63280000002</v>
      </c>
      <c r="O180" s="8">
        <f t="shared" si="14"/>
        <v>0.66512826731336205</v>
      </c>
      <c r="P180" s="8">
        <f t="shared" si="12"/>
        <v>-0.58829550950268616</v>
      </c>
      <c r="Q180" s="8">
        <f t="shared" si="15"/>
        <v>0.596747853843693</v>
      </c>
      <c r="R180" s="8">
        <f t="shared" si="13"/>
        <v>-0.74480662210922333</v>
      </c>
      <c r="S180" s="9">
        <f t="shared" si="17"/>
        <v>-0.15651111260653733</v>
      </c>
      <c r="T180" s="9">
        <v>1</v>
      </c>
    </row>
    <row r="181" spans="1:20">
      <c r="A181" s="8">
        <v>1944</v>
      </c>
      <c r="B181" s="8" t="s">
        <v>2897</v>
      </c>
      <c r="C181" s="8">
        <v>135915501</v>
      </c>
      <c r="D181" s="8">
        <v>135915570</v>
      </c>
      <c r="E181" s="8">
        <v>1</v>
      </c>
      <c r="F181" s="8">
        <v>0</v>
      </c>
      <c r="G181" s="8">
        <v>9</v>
      </c>
      <c r="H181" s="8">
        <v>6</v>
      </c>
      <c r="I181" s="4">
        <f t="shared" si="16"/>
        <v>-0.5849625007211563</v>
      </c>
      <c r="J181" s="8" t="s">
        <v>2644</v>
      </c>
      <c r="K181" s="8">
        <v>199339.9994</v>
      </c>
      <c r="L181" s="8">
        <v>149967.32639999999</v>
      </c>
      <c r="M181" s="8">
        <v>359239.92290000001</v>
      </c>
      <c r="N181" s="8">
        <v>280512.7512</v>
      </c>
      <c r="O181" s="8">
        <f t="shared" si="14"/>
        <v>0.75231928790705105</v>
      </c>
      <c r="P181" s="8">
        <f t="shared" si="12"/>
        <v>-0.41058301633761363</v>
      </c>
      <c r="Q181" s="8">
        <f t="shared" si="15"/>
        <v>0.78085071652263183</v>
      </c>
      <c r="R181" s="8">
        <f t="shared" si="13"/>
        <v>-0.356881335404235</v>
      </c>
      <c r="S181" s="9">
        <f t="shared" si="17"/>
        <v>5.370168093337848E-2</v>
      </c>
      <c r="T181" s="9">
        <v>0</v>
      </c>
    </row>
    <row r="182" spans="1:20">
      <c r="A182" s="8">
        <v>2531</v>
      </c>
      <c r="B182" s="8" t="s">
        <v>2893</v>
      </c>
      <c r="C182" s="8">
        <v>103876962</v>
      </c>
      <c r="D182" s="8">
        <v>103877062</v>
      </c>
      <c r="E182" s="8">
        <v>1</v>
      </c>
      <c r="F182" s="8">
        <v>1</v>
      </c>
      <c r="G182" s="8">
        <v>12</v>
      </c>
      <c r="H182" s="8">
        <v>8</v>
      </c>
      <c r="I182" s="4">
        <f t="shared" si="16"/>
        <v>-0.5849625007211563</v>
      </c>
      <c r="J182" s="8" t="s">
        <v>2660</v>
      </c>
      <c r="K182" s="8">
        <v>1127499.764</v>
      </c>
      <c r="L182" s="8">
        <v>1083078.7290000001</v>
      </c>
      <c r="M182" s="8">
        <v>1313809.5430000001</v>
      </c>
      <c r="N182" s="8">
        <v>1170151.9639999999</v>
      </c>
      <c r="O182" s="8">
        <f t="shared" si="14"/>
        <v>0.96060217800630965</v>
      </c>
      <c r="P182" s="8">
        <f t="shared" si="12"/>
        <v>-5.7989015236313037E-2</v>
      </c>
      <c r="Q182" s="8">
        <f t="shared" si="15"/>
        <v>0.890655704424275</v>
      </c>
      <c r="R182" s="8">
        <f t="shared" si="13"/>
        <v>-0.16706024957467991</v>
      </c>
      <c r="S182" s="9">
        <f t="shared" si="17"/>
        <v>-0.10907123433836689</v>
      </c>
      <c r="T182" s="9">
        <v>1</v>
      </c>
    </row>
    <row r="183" spans="1:20">
      <c r="A183" s="8">
        <v>1851</v>
      </c>
      <c r="B183" s="8" t="s">
        <v>2897</v>
      </c>
      <c r="C183" s="8">
        <v>33481966</v>
      </c>
      <c r="D183" s="8">
        <v>33482040</v>
      </c>
      <c r="E183" s="8">
        <v>1</v>
      </c>
      <c r="F183" s="8">
        <v>0</v>
      </c>
      <c r="G183" s="8">
        <v>9</v>
      </c>
      <c r="H183" s="8">
        <v>6</v>
      </c>
      <c r="I183" s="4">
        <f t="shared" si="16"/>
        <v>-0.5849625007211563</v>
      </c>
      <c r="J183" s="8" t="s">
        <v>2440</v>
      </c>
      <c r="K183" s="8">
        <v>1151662.5220000001</v>
      </c>
      <c r="L183" s="8">
        <v>1476807.726</v>
      </c>
      <c r="M183" s="8">
        <v>1744501.93</v>
      </c>
      <c r="N183" s="8">
        <v>1998927.8230000001</v>
      </c>
      <c r="O183" s="8">
        <f t="shared" si="14"/>
        <v>1.2823268082348867</v>
      </c>
      <c r="P183" s="8">
        <f t="shared" si="12"/>
        <v>0.35876398780254165</v>
      </c>
      <c r="Q183" s="8">
        <f t="shared" si="15"/>
        <v>1.1458444319405254</v>
      </c>
      <c r="R183" s="8">
        <f t="shared" si="13"/>
        <v>0.19641118676249503</v>
      </c>
      <c r="S183" s="9">
        <f t="shared" si="17"/>
        <v>-0.16235280104004662</v>
      </c>
      <c r="T183" s="9">
        <v>0</v>
      </c>
    </row>
    <row r="184" spans="1:20">
      <c r="A184" s="8">
        <v>155</v>
      </c>
      <c r="B184" s="8" t="s">
        <v>2905</v>
      </c>
      <c r="C184" s="8">
        <v>110027048</v>
      </c>
      <c r="D184" s="8">
        <v>110027090</v>
      </c>
      <c r="E184" s="8">
        <v>1</v>
      </c>
      <c r="F184" s="8">
        <v>0</v>
      </c>
      <c r="G184" s="8">
        <v>6</v>
      </c>
      <c r="H184" s="8">
        <v>4</v>
      </c>
      <c r="I184" s="4">
        <f t="shared" si="16"/>
        <v>-0.5849625007211563</v>
      </c>
      <c r="J184" s="8" t="s">
        <v>2302</v>
      </c>
      <c r="K184" s="8">
        <v>146034.6275</v>
      </c>
      <c r="L184" s="8">
        <v>187306.31789999999</v>
      </c>
      <c r="M184" s="8">
        <v>220466.87710000001</v>
      </c>
      <c r="N184" s="8">
        <v>251705.17749999999</v>
      </c>
      <c r="O184" s="8">
        <f t="shared" si="14"/>
        <v>1.2826157816576755</v>
      </c>
      <c r="P184" s="8">
        <f t="shared" si="12"/>
        <v>0.35908906371450394</v>
      </c>
      <c r="Q184" s="8">
        <f t="shared" si="15"/>
        <v>1.1416915811159734</v>
      </c>
      <c r="R184" s="8">
        <f t="shared" si="13"/>
        <v>0.19117297076246081</v>
      </c>
      <c r="S184" s="9">
        <f t="shared" si="17"/>
        <v>-0.16791609295204304</v>
      </c>
      <c r="T184" s="9">
        <v>0</v>
      </c>
    </row>
    <row r="185" spans="1:20">
      <c r="A185" s="8">
        <v>1096</v>
      </c>
      <c r="B185" s="8" t="s">
        <v>2899</v>
      </c>
      <c r="C185" s="8">
        <v>7761111</v>
      </c>
      <c r="D185" s="8">
        <v>7761181</v>
      </c>
      <c r="E185" s="8">
        <v>1</v>
      </c>
      <c r="F185" s="8">
        <v>0</v>
      </c>
      <c r="G185" s="8">
        <v>9</v>
      </c>
      <c r="H185" s="8">
        <v>6</v>
      </c>
      <c r="I185" s="4">
        <f t="shared" si="16"/>
        <v>-0.5849625007211563</v>
      </c>
      <c r="J185" s="8" t="s">
        <v>2719</v>
      </c>
      <c r="K185" s="8">
        <v>2663829.8569999998</v>
      </c>
      <c r="L185" s="8">
        <v>3939610.017</v>
      </c>
      <c r="M185" s="8">
        <v>3156833.76</v>
      </c>
      <c r="N185" s="8">
        <v>3808556.3659999999</v>
      </c>
      <c r="O185" s="8">
        <f t="shared" si="14"/>
        <v>1.4789270443258644</v>
      </c>
      <c r="P185" s="8">
        <f t="shared" si="12"/>
        <v>0.56455088584786328</v>
      </c>
      <c r="Q185" s="8">
        <f t="shared" si="15"/>
        <v>1.2064481868693651</v>
      </c>
      <c r="R185" s="8">
        <f t="shared" si="13"/>
        <v>0.27076595769892192</v>
      </c>
      <c r="S185" s="9">
        <f t="shared" si="17"/>
        <v>-0.29378492814894136</v>
      </c>
      <c r="T185" s="9">
        <v>0</v>
      </c>
    </row>
    <row r="186" spans="1:20">
      <c r="A186" s="8">
        <v>2026</v>
      </c>
      <c r="B186" s="8" t="s">
        <v>2895</v>
      </c>
      <c r="C186" s="8">
        <v>54232162</v>
      </c>
      <c r="D186" s="8">
        <v>54232223</v>
      </c>
      <c r="E186" s="8">
        <v>1</v>
      </c>
      <c r="F186" s="8">
        <v>0</v>
      </c>
      <c r="G186" s="8">
        <v>9</v>
      </c>
      <c r="H186" s="8">
        <v>6</v>
      </c>
      <c r="I186" s="4">
        <f t="shared" si="16"/>
        <v>-0.5849625007211563</v>
      </c>
      <c r="J186" s="8" t="s">
        <v>2462</v>
      </c>
      <c r="K186" s="8">
        <v>554611.30779999995</v>
      </c>
      <c r="L186" s="8">
        <v>996700.70819999999</v>
      </c>
      <c r="M186" s="8">
        <v>614317.64320000005</v>
      </c>
      <c r="N186" s="8">
        <v>504656.34080000001</v>
      </c>
      <c r="O186" s="8">
        <f t="shared" si="14"/>
        <v>1.7971157352590856</v>
      </c>
      <c r="P186" s="8">
        <f t="shared" si="12"/>
        <v>0.84568332220774389</v>
      </c>
      <c r="Q186" s="8">
        <f t="shared" si="15"/>
        <v>0.82149087916672736</v>
      </c>
      <c r="R186" s="8">
        <f t="shared" si="13"/>
        <v>-0.28368353755008857</v>
      </c>
      <c r="S186" s="9">
        <f t="shared" si="17"/>
        <v>-1.1293668597578326</v>
      </c>
      <c r="T186" s="9">
        <v>0</v>
      </c>
    </row>
    <row r="187" spans="1:20">
      <c r="A187" s="8">
        <v>399</v>
      </c>
      <c r="B187" s="8" t="s">
        <v>2886</v>
      </c>
      <c r="C187" s="8">
        <v>103877749</v>
      </c>
      <c r="D187" s="8">
        <v>103877916</v>
      </c>
      <c r="E187" s="8">
        <v>1</v>
      </c>
      <c r="F187" s="8">
        <v>1</v>
      </c>
      <c r="G187" s="8">
        <v>18</v>
      </c>
      <c r="H187" s="8">
        <v>12</v>
      </c>
      <c r="I187" s="4">
        <f t="shared" si="16"/>
        <v>-0.5849625007211563</v>
      </c>
      <c r="J187" s="8" t="s">
        <v>2391</v>
      </c>
      <c r="K187" s="8">
        <v>1187115.537</v>
      </c>
      <c r="L187" s="8">
        <v>2276956.4270000001</v>
      </c>
      <c r="M187" s="8">
        <v>2656022.1719999998</v>
      </c>
      <c r="N187" s="8">
        <v>3597995.8640000001</v>
      </c>
      <c r="O187" s="8">
        <f t="shared" si="14"/>
        <v>1.9180579783785612</v>
      </c>
      <c r="P187" s="8">
        <f t="shared" si="12"/>
        <v>0.93964633029088152</v>
      </c>
      <c r="Q187" s="8">
        <f t="shared" si="15"/>
        <v>1.3546558089500769</v>
      </c>
      <c r="R187" s="8">
        <f t="shared" si="13"/>
        <v>0.43792633807446268</v>
      </c>
      <c r="S187" s="9">
        <f t="shared" si="17"/>
        <v>-0.50171999221641883</v>
      </c>
      <c r="T187" s="9">
        <v>0</v>
      </c>
    </row>
    <row r="188" spans="1:20">
      <c r="A188" s="8">
        <v>1147</v>
      </c>
      <c r="B188" s="8" t="s">
        <v>2899</v>
      </c>
      <c r="C188" s="8">
        <v>39218362</v>
      </c>
      <c r="D188" s="8">
        <v>39218471</v>
      </c>
      <c r="E188" s="8">
        <v>1</v>
      </c>
      <c r="F188" s="8">
        <v>0</v>
      </c>
      <c r="G188" s="8">
        <v>18</v>
      </c>
      <c r="H188" s="8">
        <v>12</v>
      </c>
      <c r="I188" s="4">
        <f t="shared" si="16"/>
        <v>-0.5849625007211563</v>
      </c>
      <c r="J188" s="8" t="s">
        <v>2610</v>
      </c>
      <c r="K188" s="8">
        <v>388697.19559999998</v>
      </c>
      <c r="L188" s="8">
        <v>834798.46600000001</v>
      </c>
      <c r="M188" s="8">
        <v>3983352.4569999999</v>
      </c>
      <c r="N188" s="8">
        <v>3760862.8810000001</v>
      </c>
      <c r="O188" s="8">
        <f t="shared" si="14"/>
        <v>2.1476832749240451</v>
      </c>
      <c r="P188" s="8">
        <f t="shared" ref="P188:P250" si="18">LOG((L188/K188),2)</f>
        <v>1.1027812505916161</v>
      </c>
      <c r="Q188" s="8">
        <f t="shared" si="15"/>
        <v>0.94414514447271269</v>
      </c>
      <c r="R188" s="8">
        <f t="shared" ref="R188:R250" si="19">LOG((N188/M188),2)</f>
        <v>-8.2919431153440123E-2</v>
      </c>
      <c r="S188" s="9">
        <f t="shared" si="17"/>
        <v>-1.1857006817450562</v>
      </c>
      <c r="T188" s="9">
        <v>0</v>
      </c>
    </row>
    <row r="189" spans="1:20">
      <c r="A189" s="8">
        <v>1881</v>
      </c>
      <c r="B189" s="8" t="s">
        <v>2897</v>
      </c>
      <c r="C189" s="8">
        <v>50329442</v>
      </c>
      <c r="D189" s="8">
        <v>50329523</v>
      </c>
      <c r="E189" s="8">
        <v>1</v>
      </c>
      <c r="F189" s="8">
        <v>1</v>
      </c>
      <c r="G189" s="8">
        <v>12</v>
      </c>
      <c r="H189" s="8">
        <v>8</v>
      </c>
      <c r="I189" s="4">
        <f t="shared" si="16"/>
        <v>-0.5849625007211563</v>
      </c>
      <c r="J189" s="8" t="s">
        <v>2305</v>
      </c>
      <c r="K189" s="8">
        <v>2322913.0699999998</v>
      </c>
      <c r="L189" s="8">
        <v>6210033.8530000001</v>
      </c>
      <c r="M189" s="8">
        <v>3251149.4610000001</v>
      </c>
      <c r="N189" s="8">
        <v>4992373.6160000004</v>
      </c>
      <c r="O189" s="8">
        <f t="shared" ref="O189:O251" si="20">L189/K189</f>
        <v>2.6733819414946942</v>
      </c>
      <c r="P189" s="8">
        <f t="shared" si="18"/>
        <v>1.4186659676731814</v>
      </c>
      <c r="Q189" s="8">
        <f t="shared" ref="Q189:Q251" si="21">N189/M189</f>
        <v>1.5355718572422776</v>
      </c>
      <c r="R189" s="8">
        <f t="shared" si="19"/>
        <v>0.6187760249555776</v>
      </c>
      <c r="S189" s="9">
        <f t="shared" si="17"/>
        <v>-0.79988994271760383</v>
      </c>
      <c r="T189" s="9">
        <v>1</v>
      </c>
    </row>
    <row r="190" spans="1:20">
      <c r="A190" s="8">
        <v>1404</v>
      </c>
      <c r="B190" s="8" t="s">
        <v>2909</v>
      </c>
      <c r="C190" s="8">
        <v>41903180</v>
      </c>
      <c r="D190" s="8">
        <v>41903288</v>
      </c>
      <c r="E190" s="8">
        <v>1</v>
      </c>
      <c r="F190" s="8">
        <v>0</v>
      </c>
      <c r="G190" s="8">
        <v>15</v>
      </c>
      <c r="H190" s="8">
        <v>10</v>
      </c>
      <c r="I190" s="4">
        <f t="shared" si="16"/>
        <v>-0.5849625007211563</v>
      </c>
      <c r="J190" s="8" t="s">
        <v>2500</v>
      </c>
      <c r="K190" s="8">
        <v>359873.94209999999</v>
      </c>
      <c r="L190" s="8">
        <v>1095669.8600000001</v>
      </c>
      <c r="M190" s="8">
        <v>902558.0159</v>
      </c>
      <c r="N190" s="8">
        <v>787987.18189999997</v>
      </c>
      <c r="O190" s="8">
        <f t="shared" si="20"/>
        <v>3.0445934862812067</v>
      </c>
      <c r="P190" s="8">
        <f t="shared" si="18"/>
        <v>1.6062496125396644</v>
      </c>
      <c r="Q190" s="8">
        <f t="shared" si="21"/>
        <v>0.87305986764102483</v>
      </c>
      <c r="R190" s="8">
        <f t="shared" si="19"/>
        <v>-0.19584750885918517</v>
      </c>
      <c r="S190" s="9">
        <f t="shared" si="17"/>
        <v>-1.8020971213988493</v>
      </c>
      <c r="T190" s="9">
        <v>1</v>
      </c>
    </row>
    <row r="191" spans="1:20">
      <c r="A191" s="8">
        <v>2157</v>
      </c>
      <c r="B191" s="8" t="s">
        <v>2900</v>
      </c>
      <c r="C191" s="8">
        <v>137910983</v>
      </c>
      <c r="D191" s="8">
        <v>137911169</v>
      </c>
      <c r="E191" s="8">
        <v>1</v>
      </c>
      <c r="F191" s="8">
        <v>1</v>
      </c>
      <c r="G191" s="8">
        <v>17</v>
      </c>
      <c r="H191" s="8">
        <v>11</v>
      </c>
      <c r="I191" s="4">
        <f t="shared" si="16"/>
        <v>-0.62803122261304212</v>
      </c>
      <c r="J191" s="8" t="s">
        <v>2271</v>
      </c>
      <c r="K191" s="8">
        <v>9179272.9220000003</v>
      </c>
      <c r="L191" s="8">
        <v>16593046.199999999</v>
      </c>
      <c r="M191" s="8">
        <v>13863463.939999999</v>
      </c>
      <c r="N191" s="8">
        <v>16659816.93</v>
      </c>
      <c r="O191" s="8">
        <f t="shared" si="20"/>
        <v>1.807664543912991</v>
      </c>
      <c r="P191" s="8">
        <f t="shared" si="18"/>
        <v>0.85412697546563754</v>
      </c>
      <c r="Q191" s="8">
        <f t="shared" si="21"/>
        <v>1.2017066587472223</v>
      </c>
      <c r="R191" s="8">
        <f t="shared" si="19"/>
        <v>0.26508477157398291</v>
      </c>
      <c r="S191" s="9">
        <f t="shared" si="17"/>
        <v>-0.58904220389165451</v>
      </c>
      <c r="T191" s="9">
        <v>1</v>
      </c>
    </row>
    <row r="192" spans="1:20">
      <c r="A192" s="8">
        <v>103</v>
      </c>
      <c r="B192" s="8" t="s">
        <v>2905</v>
      </c>
      <c r="C192" s="8">
        <v>45252106</v>
      </c>
      <c r="D192" s="8">
        <v>45252209</v>
      </c>
      <c r="E192" s="8">
        <v>1</v>
      </c>
      <c r="F192" s="8">
        <v>1</v>
      </c>
      <c r="G192" s="8">
        <v>14</v>
      </c>
      <c r="H192" s="8">
        <v>9</v>
      </c>
      <c r="I192" s="4">
        <f t="shared" si="16"/>
        <v>-0.63742992061529169</v>
      </c>
      <c r="J192" s="8" t="s">
        <v>2357</v>
      </c>
      <c r="K192" s="8">
        <v>20907.457050000001</v>
      </c>
      <c r="L192" s="8">
        <v>18469.63535</v>
      </c>
      <c r="M192" s="8">
        <v>21837.055799999998</v>
      </c>
      <c r="N192" s="8">
        <v>12009.951789999999</v>
      </c>
      <c r="O192" s="8">
        <f t="shared" si="20"/>
        <v>0.88339941609493822</v>
      </c>
      <c r="P192" s="8">
        <f t="shared" si="18"/>
        <v>-0.17886221609455255</v>
      </c>
      <c r="Q192" s="8">
        <f t="shared" si="21"/>
        <v>0.54998035907386378</v>
      </c>
      <c r="R192" s="8">
        <f t="shared" si="19"/>
        <v>-0.86254799692769257</v>
      </c>
      <c r="S192" s="9">
        <f t="shared" si="17"/>
        <v>-0.68368578083314002</v>
      </c>
      <c r="T192" s="9">
        <v>0</v>
      </c>
    </row>
    <row r="193" spans="1:20">
      <c r="A193" s="8">
        <v>1266</v>
      </c>
      <c r="B193" s="8" t="s">
        <v>2901</v>
      </c>
      <c r="C193" s="8">
        <v>21850893</v>
      </c>
      <c r="D193" s="8">
        <v>21851010</v>
      </c>
      <c r="E193" s="8">
        <v>1</v>
      </c>
      <c r="F193" s="8">
        <v>0</v>
      </c>
      <c r="G193" s="8">
        <v>14</v>
      </c>
      <c r="H193" s="8">
        <v>9</v>
      </c>
      <c r="I193" s="4">
        <f t="shared" si="16"/>
        <v>-0.63742992061529169</v>
      </c>
      <c r="J193" s="8" t="s">
        <v>2355</v>
      </c>
      <c r="K193" s="8">
        <v>756945.84660000005</v>
      </c>
      <c r="L193" s="8">
        <v>1248845.5630000001</v>
      </c>
      <c r="M193" s="8">
        <v>806198.85880000005</v>
      </c>
      <c r="N193" s="8">
        <v>808257.73140000005</v>
      </c>
      <c r="O193" s="8">
        <f t="shared" si="20"/>
        <v>1.6498479628489715</v>
      </c>
      <c r="P193" s="8">
        <f t="shared" si="18"/>
        <v>0.72233308304685317</v>
      </c>
      <c r="Q193" s="8">
        <f t="shared" si="21"/>
        <v>1.0025538024242115</v>
      </c>
      <c r="R193" s="8">
        <f t="shared" si="19"/>
        <v>3.6796615258756419E-3</v>
      </c>
      <c r="S193" s="9">
        <f t="shared" si="17"/>
        <v>-0.71865342152097766</v>
      </c>
      <c r="T193" s="9">
        <v>0</v>
      </c>
    </row>
    <row r="194" spans="1:20">
      <c r="A194" s="8">
        <v>2521</v>
      </c>
      <c r="B194" s="8" t="s">
        <v>2893</v>
      </c>
      <c r="C194" s="8">
        <v>93031506</v>
      </c>
      <c r="D194" s="8">
        <v>93031575</v>
      </c>
      <c r="E194" s="8">
        <v>1</v>
      </c>
      <c r="F194" s="8">
        <v>0</v>
      </c>
      <c r="G194" s="8">
        <v>11</v>
      </c>
      <c r="H194" s="8">
        <v>7</v>
      </c>
      <c r="I194" s="4">
        <f t="shared" si="16"/>
        <v>-0.65207669657969325</v>
      </c>
      <c r="J194" s="8" t="s">
        <v>2623</v>
      </c>
      <c r="K194" s="8">
        <v>250836.00380000001</v>
      </c>
      <c r="L194" s="8">
        <v>109991.2942</v>
      </c>
      <c r="M194" s="8">
        <v>257577.65960000001</v>
      </c>
      <c r="N194" s="8">
        <v>231528.0423</v>
      </c>
      <c r="O194" s="8">
        <f t="shared" si="20"/>
        <v>0.43849883004714013</v>
      </c>
      <c r="P194" s="8">
        <f t="shared" si="18"/>
        <v>-1.1893551014475496</v>
      </c>
      <c r="Q194" s="8">
        <f t="shared" si="21"/>
        <v>0.89886693845866428</v>
      </c>
      <c r="R194" s="8">
        <f t="shared" si="19"/>
        <v>-0.15382052912963468</v>
      </c>
      <c r="S194" s="9">
        <f t="shared" si="17"/>
        <v>1.0355345723179148</v>
      </c>
      <c r="T194" s="9">
        <v>0</v>
      </c>
    </row>
    <row r="195" spans="1:20">
      <c r="A195" s="8">
        <v>2602</v>
      </c>
      <c r="B195" s="8" t="s">
        <v>2887</v>
      </c>
      <c r="C195" s="8">
        <v>95055927</v>
      </c>
      <c r="D195" s="8">
        <v>95056073</v>
      </c>
      <c r="E195" s="8">
        <v>1</v>
      </c>
      <c r="F195" s="8">
        <v>1</v>
      </c>
      <c r="G195" s="8">
        <v>22</v>
      </c>
      <c r="H195" s="8">
        <v>14</v>
      </c>
      <c r="I195" s="4">
        <f t="shared" si="16"/>
        <v>-0.65207669657969325</v>
      </c>
      <c r="J195" s="8" t="s">
        <v>2509</v>
      </c>
      <c r="K195" s="8">
        <v>4660680.6940000001</v>
      </c>
      <c r="L195" s="8">
        <v>9788838.2789999992</v>
      </c>
      <c r="M195" s="8">
        <v>4294010.8899999997</v>
      </c>
      <c r="N195" s="8">
        <v>5777600.1380000003</v>
      </c>
      <c r="O195" s="8">
        <f t="shared" si="20"/>
        <v>2.1003022780774945</v>
      </c>
      <c r="P195" s="8">
        <f t="shared" si="18"/>
        <v>1.0705969772724435</v>
      </c>
      <c r="Q195" s="8">
        <f t="shared" si="21"/>
        <v>1.3455019761256359</v>
      </c>
      <c r="R195" s="8">
        <f t="shared" si="19"/>
        <v>0.42814450985202906</v>
      </c>
      <c r="S195" s="9">
        <f t="shared" si="17"/>
        <v>-0.64245246742041462</v>
      </c>
      <c r="T195" s="9">
        <v>1</v>
      </c>
    </row>
    <row r="196" spans="1:20">
      <c r="A196" s="8">
        <v>2205</v>
      </c>
      <c r="B196" s="8" t="s">
        <v>2900</v>
      </c>
      <c r="C196" s="8">
        <v>175815463</v>
      </c>
      <c r="D196" s="8">
        <v>175815553</v>
      </c>
      <c r="E196" s="8">
        <v>1</v>
      </c>
      <c r="F196" s="8">
        <v>0</v>
      </c>
      <c r="G196" s="8">
        <v>19</v>
      </c>
      <c r="H196" s="8">
        <v>12</v>
      </c>
      <c r="I196" s="4">
        <f t="shared" si="16"/>
        <v>-0.66296501272242936</v>
      </c>
      <c r="J196" s="8" t="s">
        <v>2239</v>
      </c>
      <c r="K196" s="8">
        <v>910030.24349999998</v>
      </c>
      <c r="L196" s="8">
        <v>3833478.3650000002</v>
      </c>
      <c r="M196" s="8">
        <v>2383626.9550000001</v>
      </c>
      <c r="N196" s="8">
        <v>4167584.4369999999</v>
      </c>
      <c r="O196" s="8">
        <f t="shared" si="20"/>
        <v>4.2124735879725739</v>
      </c>
      <c r="P196" s="8">
        <f t="shared" si="18"/>
        <v>2.0746676406872693</v>
      </c>
      <c r="Q196" s="8">
        <f t="shared" si="21"/>
        <v>1.7484214248617607</v>
      </c>
      <c r="R196" s="8">
        <f t="shared" si="19"/>
        <v>0.80605296188666153</v>
      </c>
      <c r="S196" s="9">
        <f t="shared" si="17"/>
        <v>-1.2686146788006076</v>
      </c>
      <c r="T196" s="9">
        <v>1</v>
      </c>
    </row>
    <row r="197" spans="1:20">
      <c r="A197" s="8">
        <v>2307</v>
      </c>
      <c r="B197" s="8" t="s">
        <v>2889</v>
      </c>
      <c r="C197" s="8">
        <v>111889758</v>
      </c>
      <c r="D197" s="8">
        <v>111889800</v>
      </c>
      <c r="E197" s="8">
        <v>1</v>
      </c>
      <c r="F197" s="8">
        <v>0</v>
      </c>
      <c r="G197" s="8">
        <v>8</v>
      </c>
      <c r="H197" s="8">
        <v>5</v>
      </c>
      <c r="I197" s="4">
        <f t="shared" ref="I197:I260" si="22">LOG(H197/G197,2)</f>
        <v>-0.67807190511263771</v>
      </c>
      <c r="J197" s="8" t="s">
        <v>2631</v>
      </c>
      <c r="K197" s="8">
        <v>1047373.633</v>
      </c>
      <c r="L197" s="8">
        <v>733100.10290000006</v>
      </c>
      <c r="M197" s="8">
        <v>2365156.162</v>
      </c>
      <c r="N197" s="8">
        <v>1943714.102</v>
      </c>
      <c r="O197" s="8">
        <f t="shared" si="20"/>
        <v>0.69994133879442433</v>
      </c>
      <c r="P197" s="8">
        <f t="shared" si="18"/>
        <v>-0.51469407822497859</v>
      </c>
      <c r="Q197" s="8">
        <f t="shared" si="21"/>
        <v>0.82181216328497131</v>
      </c>
      <c r="R197" s="8">
        <f t="shared" si="19"/>
        <v>-0.28311941152094028</v>
      </c>
      <c r="S197" s="9">
        <f t="shared" ref="S197:S260" si="23">LOG(Q197/O197,2)</f>
        <v>0.23157466670403831</v>
      </c>
      <c r="T197" s="9">
        <v>0</v>
      </c>
    </row>
    <row r="198" spans="1:20">
      <c r="A198" s="8">
        <v>178</v>
      </c>
      <c r="B198" s="8" t="s">
        <v>2905</v>
      </c>
      <c r="C198" s="8">
        <v>145209093</v>
      </c>
      <c r="D198" s="8">
        <v>145209150</v>
      </c>
      <c r="E198" s="8">
        <v>1</v>
      </c>
      <c r="F198" s="8">
        <v>0</v>
      </c>
      <c r="G198" s="8">
        <v>8</v>
      </c>
      <c r="H198" s="8">
        <v>5</v>
      </c>
      <c r="I198" s="4">
        <f t="shared" si="22"/>
        <v>-0.67807190511263771</v>
      </c>
      <c r="J198" s="8" t="s">
        <v>2488</v>
      </c>
      <c r="K198" s="8">
        <v>412856.20360000001</v>
      </c>
      <c r="L198" s="8">
        <v>353554.7721</v>
      </c>
      <c r="M198" s="8">
        <v>664077.5013</v>
      </c>
      <c r="N198" s="8">
        <v>694965.52289999998</v>
      </c>
      <c r="O198" s="8">
        <f t="shared" si="20"/>
        <v>0.85636298792919485</v>
      </c>
      <c r="P198" s="8">
        <f t="shared" si="18"/>
        <v>-0.22370565120142349</v>
      </c>
      <c r="Q198" s="8">
        <f t="shared" si="21"/>
        <v>1.0465126759143828</v>
      </c>
      <c r="R198" s="8">
        <f t="shared" si="19"/>
        <v>6.5589786383937004E-2</v>
      </c>
      <c r="S198" s="9">
        <f t="shared" si="23"/>
        <v>0.28929543758536042</v>
      </c>
      <c r="T198" s="9">
        <v>0</v>
      </c>
    </row>
    <row r="199" spans="1:20">
      <c r="A199" s="8">
        <v>2291</v>
      </c>
      <c r="B199" s="8" t="s">
        <v>2889</v>
      </c>
      <c r="C199" s="8">
        <v>73332423</v>
      </c>
      <c r="D199" s="8">
        <v>73332466</v>
      </c>
      <c r="E199" s="8">
        <v>1</v>
      </c>
      <c r="F199" s="8">
        <v>0</v>
      </c>
      <c r="G199" s="8">
        <v>8</v>
      </c>
      <c r="H199" s="8">
        <v>5</v>
      </c>
      <c r="I199" s="4">
        <f t="shared" si="22"/>
        <v>-0.67807190511263771</v>
      </c>
      <c r="J199" s="8" t="s">
        <v>2337</v>
      </c>
      <c r="K199" s="8">
        <v>240268.01800000001</v>
      </c>
      <c r="L199" s="8">
        <v>270824.23739999998</v>
      </c>
      <c r="M199" s="8">
        <v>346277.44020000001</v>
      </c>
      <c r="N199" s="8">
        <v>345154.30440000002</v>
      </c>
      <c r="O199" s="8">
        <f t="shared" si="20"/>
        <v>1.1271755585880763</v>
      </c>
      <c r="P199" s="8">
        <f t="shared" si="18"/>
        <v>0.17271223403655958</v>
      </c>
      <c r="Q199" s="8">
        <f t="shared" si="21"/>
        <v>0.99675654354106547</v>
      </c>
      <c r="R199" s="8">
        <f t="shared" si="19"/>
        <v>-4.6869235804746397E-3</v>
      </c>
      <c r="S199" s="9">
        <f t="shared" si="23"/>
        <v>-0.17739915761703423</v>
      </c>
      <c r="T199" s="9">
        <v>0</v>
      </c>
    </row>
    <row r="200" spans="1:20">
      <c r="A200" s="8">
        <v>381</v>
      </c>
      <c r="B200" s="8" t="s">
        <v>2886</v>
      </c>
      <c r="C200" s="8">
        <v>99257602</v>
      </c>
      <c r="D200" s="8">
        <v>99257648</v>
      </c>
      <c r="E200" s="8">
        <v>1</v>
      </c>
      <c r="F200" s="8">
        <v>0</v>
      </c>
      <c r="G200" s="8">
        <v>8</v>
      </c>
      <c r="H200" s="8">
        <v>5</v>
      </c>
      <c r="I200" s="4">
        <f t="shared" si="22"/>
        <v>-0.67807190511263771</v>
      </c>
      <c r="J200" s="8" t="s">
        <v>2324</v>
      </c>
      <c r="K200" s="8">
        <v>1572141.4979999999</v>
      </c>
      <c r="L200" s="8">
        <v>2295013.1770000001</v>
      </c>
      <c r="M200" s="8">
        <v>1161990.4080000001</v>
      </c>
      <c r="N200" s="8">
        <v>1051254.916</v>
      </c>
      <c r="O200" s="8">
        <f t="shared" si="20"/>
        <v>1.4598006476640948</v>
      </c>
      <c r="P200" s="8">
        <f t="shared" si="18"/>
        <v>0.54577136618519451</v>
      </c>
      <c r="Q200" s="8">
        <f t="shared" si="21"/>
        <v>0.90470188803830465</v>
      </c>
      <c r="R200" s="8">
        <f t="shared" si="19"/>
        <v>-0.14448561263676565</v>
      </c>
      <c r="S200" s="9">
        <f t="shared" si="23"/>
        <v>-0.69025697882196013</v>
      </c>
      <c r="T200" s="9">
        <v>0</v>
      </c>
    </row>
    <row r="201" spans="1:20">
      <c r="A201" s="8">
        <v>2237</v>
      </c>
      <c r="B201" s="8" t="s">
        <v>2889</v>
      </c>
      <c r="C201" s="8">
        <v>10695177</v>
      </c>
      <c r="D201" s="8">
        <v>10695228</v>
      </c>
      <c r="E201" s="8">
        <v>1</v>
      </c>
      <c r="F201" s="8">
        <v>0</v>
      </c>
      <c r="G201" s="8">
        <v>8</v>
      </c>
      <c r="H201" s="8">
        <v>5</v>
      </c>
      <c r="I201" s="4">
        <f t="shared" si="22"/>
        <v>-0.67807190511263771</v>
      </c>
      <c r="J201" s="8" t="s">
        <v>2492</v>
      </c>
      <c r="K201" s="8">
        <v>383564.14159999997</v>
      </c>
      <c r="L201" s="8">
        <v>638147.26470000006</v>
      </c>
      <c r="M201" s="8">
        <v>285673.19620000001</v>
      </c>
      <c r="N201" s="8">
        <v>336994.39750000002</v>
      </c>
      <c r="O201" s="8">
        <f t="shared" si="20"/>
        <v>1.6637302487089427</v>
      </c>
      <c r="P201" s="8">
        <f t="shared" si="18"/>
        <v>0.73442153900941276</v>
      </c>
      <c r="Q201" s="8">
        <f t="shared" si="21"/>
        <v>1.179650040615186</v>
      </c>
      <c r="R201" s="8">
        <f t="shared" si="19"/>
        <v>0.23835892776333314</v>
      </c>
      <c r="S201" s="9">
        <f t="shared" si="23"/>
        <v>-0.49606261124607964</v>
      </c>
      <c r="T201" s="9">
        <v>0</v>
      </c>
    </row>
    <row r="202" spans="1:20">
      <c r="A202" s="8">
        <v>102</v>
      </c>
      <c r="B202" s="8" t="s">
        <v>2905</v>
      </c>
      <c r="C202" s="8">
        <v>45241303</v>
      </c>
      <c r="D202" s="8">
        <v>45241421</v>
      </c>
      <c r="E202" s="8">
        <v>1</v>
      </c>
      <c r="F202" s="8">
        <v>1</v>
      </c>
      <c r="G202" s="8">
        <v>15</v>
      </c>
      <c r="H202" s="8">
        <v>9</v>
      </c>
      <c r="I202" s="4">
        <f t="shared" si="22"/>
        <v>-0.73696559416620622</v>
      </c>
      <c r="J202" s="8" t="s">
        <v>2557</v>
      </c>
      <c r="K202" s="8">
        <v>41595710.200000003</v>
      </c>
      <c r="L202" s="8">
        <v>52448269.75</v>
      </c>
      <c r="M202" s="8">
        <v>36332933.210000001</v>
      </c>
      <c r="N202" s="8">
        <v>49219986.840000004</v>
      </c>
      <c r="O202" s="8">
        <f t="shared" si="20"/>
        <v>1.2609057399866199</v>
      </c>
      <c r="P202" s="8">
        <f t="shared" si="18"/>
        <v>0.3344604298796986</v>
      </c>
      <c r="Q202" s="8">
        <f t="shared" si="21"/>
        <v>1.354693455535626</v>
      </c>
      <c r="R202" s="8">
        <f t="shared" si="19"/>
        <v>0.43796643075870501</v>
      </c>
      <c r="S202" s="9">
        <f t="shared" si="23"/>
        <v>0.10350600087900644</v>
      </c>
      <c r="T202" s="9">
        <v>1</v>
      </c>
    </row>
    <row r="203" spans="1:20">
      <c r="A203" s="8">
        <v>1156</v>
      </c>
      <c r="B203" s="8" t="s">
        <v>2899</v>
      </c>
      <c r="C203" s="8">
        <v>41150318</v>
      </c>
      <c r="D203" s="8">
        <v>41150381</v>
      </c>
      <c r="E203" s="8">
        <v>1</v>
      </c>
      <c r="F203" s="8">
        <v>0</v>
      </c>
      <c r="G203" s="8">
        <v>10</v>
      </c>
      <c r="H203" s="8">
        <v>6</v>
      </c>
      <c r="I203" s="4">
        <f t="shared" si="22"/>
        <v>-0.73696559416620622</v>
      </c>
      <c r="J203" s="8" t="s">
        <v>2442</v>
      </c>
      <c r="K203" s="8">
        <v>31161777.440000001</v>
      </c>
      <c r="L203" s="8">
        <v>42590203.009999998</v>
      </c>
      <c r="M203" s="8">
        <v>34477552.130000003</v>
      </c>
      <c r="N203" s="8">
        <v>44754867.420000002</v>
      </c>
      <c r="O203" s="8">
        <f t="shared" si="20"/>
        <v>1.3667449840435031</v>
      </c>
      <c r="P203" s="8">
        <f t="shared" si="18"/>
        <v>0.45074408085387291</v>
      </c>
      <c r="Q203" s="8">
        <f t="shared" si="21"/>
        <v>1.2980871510613246</v>
      </c>
      <c r="R203" s="8">
        <f t="shared" si="19"/>
        <v>0.3763872463441173</v>
      </c>
      <c r="S203" s="9">
        <f t="shared" si="23"/>
        <v>-7.4356834509755582E-2</v>
      </c>
      <c r="T203" s="9">
        <v>1</v>
      </c>
    </row>
    <row r="204" spans="1:20">
      <c r="A204" s="8">
        <v>2306</v>
      </c>
      <c r="B204" s="8" t="s">
        <v>2889</v>
      </c>
      <c r="C204" s="8">
        <v>111279785</v>
      </c>
      <c r="D204" s="8">
        <v>111279866</v>
      </c>
      <c r="E204" s="8">
        <v>1</v>
      </c>
      <c r="F204" s="8">
        <v>0</v>
      </c>
      <c r="G204" s="8">
        <v>10</v>
      </c>
      <c r="H204" s="8">
        <v>6</v>
      </c>
      <c r="I204" s="4">
        <f t="shared" si="22"/>
        <v>-0.73696559416620622</v>
      </c>
      <c r="J204" s="8" t="s">
        <v>2531</v>
      </c>
      <c r="K204" s="8">
        <v>1564110.983</v>
      </c>
      <c r="L204" s="8">
        <v>2241966.139</v>
      </c>
      <c r="M204" s="8">
        <v>95215.762170000002</v>
      </c>
      <c r="N204" s="8">
        <v>166067.31599999999</v>
      </c>
      <c r="O204" s="8">
        <f t="shared" si="20"/>
        <v>1.4333804719533767</v>
      </c>
      <c r="P204" s="8">
        <f t="shared" si="18"/>
        <v>0.51942160481575206</v>
      </c>
      <c r="Q204" s="8">
        <f t="shared" si="21"/>
        <v>1.7441158082996837</v>
      </c>
      <c r="R204" s="8">
        <f t="shared" si="19"/>
        <v>0.80249583742713693</v>
      </c>
      <c r="S204" s="9">
        <f t="shared" si="23"/>
        <v>0.28307423261138492</v>
      </c>
      <c r="T204" s="9">
        <v>1</v>
      </c>
    </row>
    <row r="205" spans="1:20">
      <c r="A205" s="8">
        <v>1794</v>
      </c>
      <c r="B205" s="8" t="s">
        <v>2906</v>
      </c>
      <c r="C205" s="8">
        <v>30987888</v>
      </c>
      <c r="D205" s="8">
        <v>30987946</v>
      </c>
      <c r="E205" s="8">
        <v>1</v>
      </c>
      <c r="F205" s="8">
        <v>0</v>
      </c>
      <c r="G205" s="8">
        <v>10</v>
      </c>
      <c r="H205" s="8">
        <v>6</v>
      </c>
      <c r="I205" s="4">
        <f t="shared" si="22"/>
        <v>-0.73696559416620622</v>
      </c>
      <c r="J205" s="8" t="s">
        <v>2486</v>
      </c>
      <c r="K205" s="8">
        <v>1426918.14</v>
      </c>
      <c r="L205" s="8">
        <v>3601977.486</v>
      </c>
      <c r="M205" s="8">
        <v>1804370.166</v>
      </c>
      <c r="N205" s="8">
        <v>3162834.2080000001</v>
      </c>
      <c r="O205" s="8">
        <f t="shared" si="20"/>
        <v>2.5243056241474373</v>
      </c>
      <c r="P205" s="8">
        <f t="shared" si="18"/>
        <v>1.3358865916790206</v>
      </c>
      <c r="Q205" s="8">
        <f t="shared" si="21"/>
        <v>1.7528743644722844</v>
      </c>
      <c r="R205" s="8">
        <f t="shared" si="19"/>
        <v>0.80972259606993779</v>
      </c>
      <c r="S205" s="9">
        <f t="shared" si="23"/>
        <v>-0.52616399560908289</v>
      </c>
      <c r="T205" s="9">
        <v>1</v>
      </c>
    </row>
    <row r="206" spans="1:20">
      <c r="A206" s="8">
        <v>2075</v>
      </c>
      <c r="B206" s="8" t="s">
        <v>2895</v>
      </c>
      <c r="C206" s="8">
        <v>187065357</v>
      </c>
      <c r="D206" s="8">
        <v>187065471</v>
      </c>
      <c r="E206" s="8">
        <v>1</v>
      </c>
      <c r="F206" s="8">
        <v>0</v>
      </c>
      <c r="G206" s="8">
        <v>12</v>
      </c>
      <c r="H206" s="8">
        <v>7</v>
      </c>
      <c r="I206" s="4">
        <f t="shared" si="22"/>
        <v>-0.7776075786635519</v>
      </c>
      <c r="J206" s="8" t="s">
        <v>2664</v>
      </c>
      <c r="K206" s="8">
        <v>172225.0362</v>
      </c>
      <c r="L206" s="8">
        <v>191005.82829999999</v>
      </c>
      <c r="M206" s="8">
        <v>50896.45592</v>
      </c>
      <c r="N206" s="8">
        <v>75175.579570000002</v>
      </c>
      <c r="O206" s="8">
        <f t="shared" si="20"/>
        <v>1.1090479788210954</v>
      </c>
      <c r="P206" s="8">
        <f t="shared" si="18"/>
        <v>0.14932177966553253</v>
      </c>
      <c r="Q206" s="8">
        <f t="shared" si="21"/>
        <v>1.4770297501296039</v>
      </c>
      <c r="R206" s="8">
        <f t="shared" si="19"/>
        <v>0.56269888495997666</v>
      </c>
      <c r="S206" s="9">
        <f t="shared" si="23"/>
        <v>0.41337710529444421</v>
      </c>
      <c r="T206" s="9">
        <v>1</v>
      </c>
    </row>
    <row r="207" spans="1:20">
      <c r="A207" s="8">
        <v>2683</v>
      </c>
      <c r="B207" s="8" t="s">
        <v>2907</v>
      </c>
      <c r="C207" s="8">
        <v>77359330</v>
      </c>
      <c r="D207" s="8">
        <v>77359814</v>
      </c>
      <c r="E207" s="8">
        <v>1</v>
      </c>
      <c r="F207" s="8">
        <v>2</v>
      </c>
      <c r="G207" s="8">
        <v>510</v>
      </c>
      <c r="H207" s="8">
        <v>295</v>
      </c>
      <c r="I207" s="4">
        <f t="shared" si="22"/>
        <v>-0.78978229260965416</v>
      </c>
      <c r="J207" s="8" t="s">
        <v>2443</v>
      </c>
      <c r="K207" s="8">
        <v>8179182.4220000003</v>
      </c>
      <c r="L207" s="8">
        <v>13782213.93</v>
      </c>
      <c r="M207" s="8">
        <v>9437353.6329999994</v>
      </c>
      <c r="N207" s="8">
        <v>12223170.01</v>
      </c>
      <c r="O207" s="8">
        <f t="shared" si="20"/>
        <v>1.6850356452411692</v>
      </c>
      <c r="P207" s="8">
        <f t="shared" si="18"/>
        <v>0.75277911049837287</v>
      </c>
      <c r="Q207" s="8">
        <f t="shared" si="21"/>
        <v>1.2951904194051516</v>
      </c>
      <c r="R207" s="8">
        <f t="shared" si="19"/>
        <v>0.37316421909793041</v>
      </c>
      <c r="S207" s="9">
        <f t="shared" si="23"/>
        <v>-0.37961489140044247</v>
      </c>
      <c r="T207" s="9">
        <v>0</v>
      </c>
    </row>
    <row r="208" spans="1:20">
      <c r="A208" s="8">
        <v>514</v>
      </c>
      <c r="B208" s="8" t="s">
        <v>2898</v>
      </c>
      <c r="C208" s="8">
        <v>65149936</v>
      </c>
      <c r="D208" s="8">
        <v>65149978</v>
      </c>
      <c r="E208" s="8">
        <v>1</v>
      </c>
      <c r="F208" s="8">
        <v>0</v>
      </c>
      <c r="G208" s="8">
        <v>7</v>
      </c>
      <c r="H208" s="8">
        <v>4</v>
      </c>
      <c r="I208" s="4">
        <f t="shared" si="22"/>
        <v>-0.80735492205760429</v>
      </c>
      <c r="J208" s="8" t="s">
        <v>2253</v>
      </c>
      <c r="K208" s="8">
        <v>153088.78510000001</v>
      </c>
      <c r="L208" s="8">
        <v>99917.338170000003</v>
      </c>
      <c r="M208" s="8">
        <v>85762.056209999995</v>
      </c>
      <c r="N208" s="8">
        <v>34470.720540000002</v>
      </c>
      <c r="O208" s="8">
        <f t="shared" si="20"/>
        <v>0.65267575351605556</v>
      </c>
      <c r="P208" s="8">
        <f t="shared" si="18"/>
        <v>-0.61556164978165506</v>
      </c>
      <c r="Q208" s="8">
        <f t="shared" si="21"/>
        <v>0.40193439923587865</v>
      </c>
      <c r="R208" s="8">
        <f t="shared" si="19"/>
        <v>-1.3149680402991584</v>
      </c>
      <c r="S208" s="9">
        <f t="shared" si="23"/>
        <v>-0.69940639051750353</v>
      </c>
      <c r="T208" s="9">
        <v>0</v>
      </c>
    </row>
    <row r="209" spans="1:20">
      <c r="A209" s="8">
        <v>185</v>
      </c>
      <c r="B209" s="8" t="s">
        <v>2905</v>
      </c>
      <c r="C209" s="8">
        <v>150254869</v>
      </c>
      <c r="D209" s="8">
        <v>150254911</v>
      </c>
      <c r="E209" s="8">
        <v>1</v>
      </c>
      <c r="F209" s="8">
        <v>0</v>
      </c>
      <c r="G209" s="8">
        <v>7</v>
      </c>
      <c r="H209" s="8">
        <v>4</v>
      </c>
      <c r="I209" s="4">
        <f t="shared" si="22"/>
        <v>-0.80735492205760429</v>
      </c>
      <c r="J209" s="8" t="s">
        <v>2687</v>
      </c>
      <c r="K209" s="8">
        <v>125012.4834</v>
      </c>
      <c r="L209" s="8">
        <v>144249.91070000001</v>
      </c>
      <c r="M209" s="8">
        <v>223568.50229999999</v>
      </c>
      <c r="N209" s="8">
        <v>266995.30369999999</v>
      </c>
      <c r="O209" s="8">
        <f t="shared" si="20"/>
        <v>1.1538840504307588</v>
      </c>
      <c r="P209" s="8">
        <f t="shared" si="18"/>
        <v>0.20649826014203868</v>
      </c>
      <c r="Q209" s="8">
        <f t="shared" si="21"/>
        <v>1.194243826626914</v>
      </c>
      <c r="R209" s="8">
        <f t="shared" si="19"/>
        <v>0.25609741914306478</v>
      </c>
      <c r="S209" s="9">
        <f t="shared" si="23"/>
        <v>4.9599159001025982E-2</v>
      </c>
      <c r="T209" s="9">
        <v>0</v>
      </c>
    </row>
    <row r="210" spans="1:20">
      <c r="A210" s="8">
        <v>2106</v>
      </c>
      <c r="B210" s="8" t="s">
        <v>2900</v>
      </c>
      <c r="C210" s="8">
        <v>40835258</v>
      </c>
      <c r="D210" s="8">
        <v>40835300</v>
      </c>
      <c r="E210" s="8">
        <v>1</v>
      </c>
      <c r="F210" s="8">
        <v>0</v>
      </c>
      <c r="G210" s="8">
        <v>7</v>
      </c>
      <c r="H210" s="8">
        <v>4</v>
      </c>
      <c r="I210" s="4">
        <f t="shared" si="22"/>
        <v>-0.80735492205760429</v>
      </c>
      <c r="J210" s="8" t="s">
        <v>2554</v>
      </c>
      <c r="K210" s="8">
        <v>47045459.219999999</v>
      </c>
      <c r="L210" s="8">
        <v>57289211.130000003</v>
      </c>
      <c r="M210" s="8">
        <v>54855221.82</v>
      </c>
      <c r="N210" s="8">
        <v>72071407.829999998</v>
      </c>
      <c r="O210" s="8">
        <f t="shared" si="20"/>
        <v>1.217741564857447</v>
      </c>
      <c r="P210" s="8">
        <f t="shared" si="18"/>
        <v>0.28420798984600387</v>
      </c>
      <c r="Q210" s="8">
        <f t="shared" si="21"/>
        <v>1.3138477147443244</v>
      </c>
      <c r="R210" s="8">
        <f t="shared" si="19"/>
        <v>0.3937980656791033</v>
      </c>
      <c r="S210" s="9">
        <f t="shared" si="23"/>
        <v>0.1095900758330994</v>
      </c>
      <c r="T210" s="9">
        <v>1</v>
      </c>
    </row>
    <row r="211" spans="1:20">
      <c r="A211" s="8">
        <v>543</v>
      </c>
      <c r="B211" s="8" t="s">
        <v>2898</v>
      </c>
      <c r="C211" s="8">
        <v>68671365</v>
      </c>
      <c r="D211" s="8">
        <v>68671407</v>
      </c>
      <c r="E211" s="8">
        <v>1</v>
      </c>
      <c r="F211" s="8">
        <v>0</v>
      </c>
      <c r="G211" s="8">
        <v>7</v>
      </c>
      <c r="H211" s="8">
        <v>4</v>
      </c>
      <c r="I211" s="4">
        <f t="shared" si="22"/>
        <v>-0.80735492205760429</v>
      </c>
      <c r="J211" s="8" t="s">
        <v>2532</v>
      </c>
      <c r="K211" s="8">
        <v>301387.196</v>
      </c>
      <c r="L211" s="8">
        <v>414778.81170000002</v>
      </c>
      <c r="M211" s="8">
        <v>320603.52600000001</v>
      </c>
      <c r="N211" s="8">
        <v>300657.46629999997</v>
      </c>
      <c r="O211" s="8">
        <f t="shared" si="20"/>
        <v>1.376232358922109</v>
      </c>
      <c r="P211" s="8">
        <f t="shared" si="18"/>
        <v>0.46072407088595169</v>
      </c>
      <c r="Q211" s="8">
        <f t="shared" si="21"/>
        <v>0.93778590039586762</v>
      </c>
      <c r="R211" s="8">
        <f t="shared" si="19"/>
        <v>-9.2669506574924523E-2</v>
      </c>
      <c r="S211" s="9">
        <f t="shared" si="23"/>
        <v>-0.55339357746087625</v>
      </c>
      <c r="T211" s="9">
        <v>0</v>
      </c>
    </row>
    <row r="212" spans="1:20">
      <c r="A212" s="8">
        <v>1928</v>
      </c>
      <c r="B212" s="8" t="s">
        <v>2897</v>
      </c>
      <c r="C212" s="8">
        <v>122785736</v>
      </c>
      <c r="D212" s="8">
        <v>122785778</v>
      </c>
      <c r="E212" s="8">
        <v>1</v>
      </c>
      <c r="F212" s="8">
        <v>0</v>
      </c>
      <c r="G212" s="8">
        <v>7</v>
      </c>
      <c r="H212" s="8">
        <v>4</v>
      </c>
      <c r="I212" s="4">
        <f t="shared" si="22"/>
        <v>-0.80735492205760429</v>
      </c>
      <c r="J212" s="8" t="s">
        <v>2441</v>
      </c>
      <c r="K212" s="8">
        <v>1154177.3419999999</v>
      </c>
      <c r="L212" s="8">
        <v>1605802.787</v>
      </c>
      <c r="M212" s="8">
        <v>633037.46050000004</v>
      </c>
      <c r="N212" s="8">
        <v>645704.41090000002</v>
      </c>
      <c r="O212" s="8">
        <f t="shared" si="20"/>
        <v>1.3912964052971333</v>
      </c>
      <c r="P212" s="8">
        <f t="shared" si="18"/>
        <v>0.4764298080168517</v>
      </c>
      <c r="Q212" s="8">
        <f t="shared" si="21"/>
        <v>1.0200097959289725</v>
      </c>
      <c r="R212" s="8">
        <f t="shared" si="19"/>
        <v>2.8583007559796866E-2</v>
      </c>
      <c r="S212" s="9">
        <f t="shared" si="23"/>
        <v>-0.44784680045705483</v>
      </c>
      <c r="T212" s="9">
        <v>1</v>
      </c>
    </row>
    <row r="213" spans="1:20">
      <c r="A213" s="8">
        <v>1353</v>
      </c>
      <c r="B213" s="8" t="s">
        <v>2909</v>
      </c>
      <c r="C213" s="8">
        <v>13057159</v>
      </c>
      <c r="D213" s="8">
        <v>13057201</v>
      </c>
      <c r="E213" s="8">
        <v>1</v>
      </c>
      <c r="F213" s="8">
        <v>0</v>
      </c>
      <c r="G213" s="8">
        <v>7</v>
      </c>
      <c r="H213" s="8">
        <v>4</v>
      </c>
      <c r="I213" s="4">
        <f t="shared" si="22"/>
        <v>-0.80735492205760429</v>
      </c>
      <c r="J213" s="8" t="s">
        <v>2306</v>
      </c>
      <c r="K213" s="8">
        <v>1959313.9180000001</v>
      </c>
      <c r="L213" s="8">
        <v>2874665.2259999998</v>
      </c>
      <c r="M213" s="8">
        <v>1634654.324</v>
      </c>
      <c r="N213" s="8">
        <v>1719016.531</v>
      </c>
      <c r="O213" s="8">
        <f t="shared" si="20"/>
        <v>1.4671795058416972</v>
      </c>
      <c r="P213" s="8">
        <f t="shared" si="18"/>
        <v>0.55304539203698289</v>
      </c>
      <c r="Q213" s="8">
        <f t="shared" si="21"/>
        <v>1.0516085913464357</v>
      </c>
      <c r="R213" s="8">
        <f t="shared" si="19"/>
        <v>7.2597833529481376E-2</v>
      </c>
      <c r="S213" s="9">
        <f t="shared" si="23"/>
        <v>-0.48044755850750148</v>
      </c>
      <c r="T213" s="9">
        <v>0</v>
      </c>
    </row>
    <row r="214" spans="1:20">
      <c r="A214" s="8">
        <v>88</v>
      </c>
      <c r="B214" s="8" t="s">
        <v>2905</v>
      </c>
      <c r="C214" s="8">
        <v>38478023</v>
      </c>
      <c r="D214" s="8">
        <v>38478065</v>
      </c>
      <c r="E214" s="8">
        <v>1</v>
      </c>
      <c r="F214" s="8">
        <v>0</v>
      </c>
      <c r="G214" s="8">
        <v>7</v>
      </c>
      <c r="H214" s="8">
        <v>4</v>
      </c>
      <c r="I214" s="4">
        <f t="shared" si="22"/>
        <v>-0.80735492205760429</v>
      </c>
      <c r="J214" s="8" t="s">
        <v>2686</v>
      </c>
      <c r="K214" s="8">
        <v>1013348.4129999999</v>
      </c>
      <c r="L214" s="8">
        <v>1645065.577</v>
      </c>
      <c r="M214" s="8">
        <v>1056413.4369999999</v>
      </c>
      <c r="N214" s="8">
        <v>1111455.5730000001</v>
      </c>
      <c r="O214" s="8">
        <f t="shared" si="20"/>
        <v>1.623395819143598</v>
      </c>
      <c r="P214" s="8">
        <f t="shared" si="18"/>
        <v>0.69901480314722431</v>
      </c>
      <c r="Q214" s="8">
        <f t="shared" si="21"/>
        <v>1.0521028359467943</v>
      </c>
      <c r="R214" s="8">
        <f t="shared" si="19"/>
        <v>7.3275725219179688E-2</v>
      </c>
      <c r="S214" s="9">
        <f t="shared" si="23"/>
        <v>-0.62573907792804462</v>
      </c>
      <c r="T214" s="9">
        <v>1</v>
      </c>
    </row>
    <row r="215" spans="1:20">
      <c r="A215" s="8">
        <v>1446</v>
      </c>
      <c r="B215" s="8" t="s">
        <v>2909</v>
      </c>
      <c r="C215" s="8">
        <v>56167027</v>
      </c>
      <c r="D215" s="8">
        <v>56167069</v>
      </c>
      <c r="E215" s="8">
        <v>1</v>
      </c>
      <c r="F215" s="8">
        <v>0</v>
      </c>
      <c r="G215" s="8">
        <v>7</v>
      </c>
      <c r="H215" s="8">
        <v>4</v>
      </c>
      <c r="I215" s="4">
        <f t="shared" si="22"/>
        <v>-0.80735492205760429</v>
      </c>
      <c r="J215" s="8" t="s">
        <v>2370</v>
      </c>
      <c r="K215" s="8">
        <v>1276126.4990000001</v>
      </c>
      <c r="L215" s="8">
        <v>2241564.4270000001</v>
      </c>
      <c r="M215" s="8">
        <v>1916133.15</v>
      </c>
      <c r="N215" s="8">
        <v>2245505.923</v>
      </c>
      <c r="O215" s="8">
        <f t="shared" si="20"/>
        <v>1.756537795239373</v>
      </c>
      <c r="P215" s="8">
        <f t="shared" si="18"/>
        <v>0.81273461921202494</v>
      </c>
      <c r="Q215" s="8">
        <f t="shared" si="21"/>
        <v>1.1718945121324162</v>
      </c>
      <c r="R215" s="8">
        <f t="shared" si="19"/>
        <v>0.22884271167759607</v>
      </c>
      <c r="S215" s="9">
        <f t="shared" si="23"/>
        <v>-0.58389190753442899</v>
      </c>
      <c r="T215" s="9">
        <v>0</v>
      </c>
    </row>
    <row r="216" spans="1:20">
      <c r="A216" s="8">
        <v>1304</v>
      </c>
      <c r="B216" s="8" t="s">
        <v>2909</v>
      </c>
      <c r="C216" s="8">
        <v>2426990</v>
      </c>
      <c r="D216" s="8">
        <v>2427032</v>
      </c>
      <c r="E216" s="8">
        <v>1</v>
      </c>
      <c r="F216" s="8">
        <v>0</v>
      </c>
      <c r="G216" s="8">
        <v>7</v>
      </c>
      <c r="H216" s="8">
        <v>4</v>
      </c>
      <c r="I216" s="4">
        <f t="shared" si="22"/>
        <v>-0.80735492205760429</v>
      </c>
      <c r="J216" s="8" t="s">
        <v>2327</v>
      </c>
      <c r="K216" s="8">
        <v>544796.71189999999</v>
      </c>
      <c r="L216" s="8">
        <v>1002698.481</v>
      </c>
      <c r="M216" s="8">
        <v>842866.69640000002</v>
      </c>
      <c r="N216" s="8">
        <v>802834.11100000003</v>
      </c>
      <c r="O216" s="8">
        <f t="shared" si="20"/>
        <v>1.8405002436652922</v>
      </c>
      <c r="P216" s="8">
        <f t="shared" si="18"/>
        <v>0.88009794072153158</v>
      </c>
      <c r="Q216" s="8">
        <f t="shared" si="21"/>
        <v>0.95250425058792254</v>
      </c>
      <c r="R216" s="8">
        <f t="shared" si="19"/>
        <v>-7.0202564183309363E-2</v>
      </c>
      <c r="S216" s="9">
        <f t="shared" si="23"/>
        <v>-0.95030050490484097</v>
      </c>
      <c r="T216" s="9">
        <v>0</v>
      </c>
    </row>
    <row r="217" spans="1:20">
      <c r="A217" s="8">
        <v>2021</v>
      </c>
      <c r="B217" s="8" t="s">
        <v>2895</v>
      </c>
      <c r="C217" s="8">
        <v>41937796</v>
      </c>
      <c r="D217" s="8">
        <v>41938051</v>
      </c>
      <c r="E217" s="8">
        <v>1</v>
      </c>
      <c r="F217" s="8">
        <v>1</v>
      </c>
      <c r="G217" s="8">
        <v>28</v>
      </c>
      <c r="H217" s="8">
        <v>16</v>
      </c>
      <c r="I217" s="4">
        <f t="shared" si="22"/>
        <v>-0.80735492205760429</v>
      </c>
      <c r="J217" s="8" t="s">
        <v>2332</v>
      </c>
      <c r="K217" s="8">
        <v>1158681.0919999999</v>
      </c>
      <c r="L217" s="8">
        <v>3940883.531</v>
      </c>
      <c r="M217" s="8">
        <v>2304052.0890000002</v>
      </c>
      <c r="N217" s="8">
        <v>3462103.2880000002</v>
      </c>
      <c r="O217" s="8">
        <f t="shared" si="20"/>
        <v>3.4011804958322389</v>
      </c>
      <c r="P217" s="8">
        <f t="shared" si="18"/>
        <v>1.7660355698600474</v>
      </c>
      <c r="Q217" s="8">
        <f t="shared" si="21"/>
        <v>1.5026150252977202</v>
      </c>
      <c r="R217" s="8">
        <f t="shared" si="19"/>
        <v>0.5874754335819381</v>
      </c>
      <c r="S217" s="9">
        <f t="shared" si="23"/>
        <v>-1.1785601362781093</v>
      </c>
      <c r="T217" s="9">
        <v>0</v>
      </c>
    </row>
    <row r="218" spans="1:20">
      <c r="A218" s="8">
        <v>489</v>
      </c>
      <c r="B218" s="8" t="s">
        <v>2898</v>
      </c>
      <c r="C218" s="8">
        <v>60674021</v>
      </c>
      <c r="D218" s="8">
        <v>60674063</v>
      </c>
      <c r="E218" s="8">
        <v>1</v>
      </c>
      <c r="F218" s="8">
        <v>0</v>
      </c>
      <c r="G218" s="8">
        <v>7</v>
      </c>
      <c r="H218" s="8">
        <v>4</v>
      </c>
      <c r="I218" s="4">
        <f t="shared" si="22"/>
        <v>-0.80735492205760429</v>
      </c>
      <c r="J218" s="8" t="s">
        <v>2496</v>
      </c>
      <c r="K218" s="8">
        <v>1191627.17</v>
      </c>
      <c r="L218" s="8">
        <v>5256731.5659999996</v>
      </c>
      <c r="M218" s="8">
        <v>3081047.8309999998</v>
      </c>
      <c r="N218" s="8">
        <v>7336403.4330000002</v>
      </c>
      <c r="O218" s="8">
        <f t="shared" si="20"/>
        <v>4.4113894835076648</v>
      </c>
      <c r="P218" s="8">
        <f t="shared" si="18"/>
        <v>2.1412331422299098</v>
      </c>
      <c r="Q218" s="8">
        <f t="shared" si="21"/>
        <v>2.3811390914430763</v>
      </c>
      <c r="R218" s="8">
        <f t="shared" si="19"/>
        <v>1.2516518964058918</v>
      </c>
      <c r="S218" s="9">
        <f t="shared" si="23"/>
        <v>-0.88958124582401776</v>
      </c>
      <c r="T218" s="9">
        <v>0</v>
      </c>
    </row>
    <row r="219" spans="1:20">
      <c r="A219" s="8">
        <v>1141</v>
      </c>
      <c r="B219" s="8" t="s">
        <v>2899</v>
      </c>
      <c r="C219" s="8">
        <v>38256851</v>
      </c>
      <c r="D219" s="8">
        <v>38257036</v>
      </c>
      <c r="E219" s="8">
        <v>1</v>
      </c>
      <c r="F219" s="8">
        <v>1</v>
      </c>
      <c r="G219" s="8">
        <v>23</v>
      </c>
      <c r="H219" s="8">
        <v>13</v>
      </c>
      <c r="I219" s="4">
        <f t="shared" si="22"/>
        <v>-0.82312223791592087</v>
      </c>
      <c r="J219" s="8" t="s">
        <v>2877</v>
      </c>
      <c r="K219" s="8">
        <v>356328.30680000002</v>
      </c>
      <c r="L219" s="8">
        <v>891094.77780000004</v>
      </c>
      <c r="M219" s="8">
        <v>529506.70860000001</v>
      </c>
      <c r="N219" s="8">
        <v>842884.20680000004</v>
      </c>
      <c r="O219" s="8">
        <f t="shared" si="20"/>
        <v>2.5007689840935194</v>
      </c>
      <c r="P219" s="8">
        <f t="shared" si="18"/>
        <v>1.3223717904671888</v>
      </c>
      <c r="Q219" s="8">
        <f t="shared" si="21"/>
        <v>1.5918291366478827</v>
      </c>
      <c r="R219" s="8">
        <f t="shared" si="19"/>
        <v>0.67068548855752141</v>
      </c>
      <c r="S219" s="9">
        <f t="shared" si="23"/>
        <v>-0.65168630190966748</v>
      </c>
      <c r="T219" s="9">
        <v>1</v>
      </c>
    </row>
    <row r="220" spans="1:20">
      <c r="A220" s="8">
        <v>109</v>
      </c>
      <c r="B220" s="8" t="s">
        <v>2905</v>
      </c>
      <c r="C220" s="8">
        <v>46016509</v>
      </c>
      <c r="D220" s="8">
        <v>46016563</v>
      </c>
      <c r="E220" s="8">
        <v>1</v>
      </c>
      <c r="F220" s="8">
        <v>0</v>
      </c>
      <c r="G220" s="8">
        <v>9</v>
      </c>
      <c r="H220" s="8">
        <v>5</v>
      </c>
      <c r="I220" s="4">
        <f t="shared" si="22"/>
        <v>-0.84799690655494997</v>
      </c>
      <c r="J220" s="8" t="s">
        <v>2542</v>
      </c>
      <c r="K220" s="8">
        <v>3818150.423</v>
      </c>
      <c r="L220" s="8">
        <v>4532729.4040000001</v>
      </c>
      <c r="M220" s="8">
        <v>4544403.2340000002</v>
      </c>
      <c r="N220" s="8">
        <v>5418326.9390000002</v>
      </c>
      <c r="O220" s="8">
        <f t="shared" si="20"/>
        <v>1.1871531767568604</v>
      </c>
      <c r="P220" s="8">
        <f t="shared" si="18"/>
        <v>0.247506095965532</v>
      </c>
      <c r="Q220" s="8">
        <f t="shared" si="21"/>
        <v>1.1923076936618517</v>
      </c>
      <c r="R220" s="8">
        <f t="shared" si="19"/>
        <v>0.25375659388431909</v>
      </c>
      <c r="S220" s="9">
        <f t="shared" si="23"/>
        <v>6.2504979187872215E-3</v>
      </c>
      <c r="T220" s="9">
        <v>1</v>
      </c>
    </row>
    <row r="221" spans="1:20">
      <c r="A221" s="8">
        <v>82</v>
      </c>
      <c r="B221" s="8" t="s">
        <v>2905</v>
      </c>
      <c r="C221" s="8">
        <v>36929919</v>
      </c>
      <c r="D221" s="8">
        <v>36929998</v>
      </c>
      <c r="E221" s="8">
        <v>1</v>
      </c>
      <c r="F221" s="8">
        <v>0</v>
      </c>
      <c r="G221" s="8">
        <v>9</v>
      </c>
      <c r="H221" s="8">
        <v>5</v>
      </c>
      <c r="I221" s="4">
        <f t="shared" si="22"/>
        <v>-0.84799690655494997</v>
      </c>
      <c r="J221" s="8" t="s">
        <v>2450</v>
      </c>
      <c r="K221" s="8">
        <v>1990096.629</v>
      </c>
      <c r="L221" s="8">
        <v>2536704.9479999999</v>
      </c>
      <c r="M221" s="8">
        <v>767171.34730000002</v>
      </c>
      <c r="N221" s="8">
        <v>785365.07649999997</v>
      </c>
      <c r="O221" s="8">
        <f t="shared" si="20"/>
        <v>1.2746642102874493</v>
      </c>
      <c r="P221" s="8">
        <f t="shared" si="18"/>
        <v>0.35011724241220454</v>
      </c>
      <c r="Q221" s="8">
        <f t="shared" si="21"/>
        <v>1.0237153398181924</v>
      </c>
      <c r="R221" s="8">
        <f t="shared" si="19"/>
        <v>3.3814607012656921E-2</v>
      </c>
      <c r="S221" s="9">
        <f t="shared" si="23"/>
        <v>-0.31630263539954756</v>
      </c>
      <c r="T221" s="9">
        <v>0</v>
      </c>
    </row>
    <row r="222" spans="1:20">
      <c r="A222" s="8">
        <v>676</v>
      </c>
      <c r="B222" s="8" t="s">
        <v>2892</v>
      </c>
      <c r="C222" s="8">
        <v>93861455</v>
      </c>
      <c r="D222" s="8">
        <v>93861578</v>
      </c>
      <c r="E222" s="8">
        <v>1</v>
      </c>
      <c r="F222" s="8">
        <v>1</v>
      </c>
      <c r="G222" s="8">
        <v>18</v>
      </c>
      <c r="H222" s="8">
        <v>10</v>
      </c>
      <c r="I222" s="4">
        <f t="shared" si="22"/>
        <v>-0.84799690655494997</v>
      </c>
      <c r="J222" s="8" t="s">
        <v>2274</v>
      </c>
      <c r="K222" s="8">
        <v>1096434.497</v>
      </c>
      <c r="L222" s="8">
        <v>1735763.804</v>
      </c>
      <c r="M222" s="8">
        <v>1203347.19</v>
      </c>
      <c r="N222" s="8">
        <v>1262654.5090000001</v>
      </c>
      <c r="O222" s="8">
        <f t="shared" si="20"/>
        <v>1.583098496763186</v>
      </c>
      <c r="P222" s="8">
        <f t="shared" si="18"/>
        <v>0.66275101944926185</v>
      </c>
      <c r="Q222" s="8">
        <f t="shared" si="21"/>
        <v>1.049285293133065</v>
      </c>
      <c r="R222" s="8">
        <f t="shared" si="19"/>
        <v>6.9406989668168342E-2</v>
      </c>
      <c r="S222" s="9">
        <f t="shared" si="23"/>
        <v>-0.59334402978109346</v>
      </c>
      <c r="T222" s="9">
        <v>0</v>
      </c>
    </row>
    <row r="223" spans="1:20">
      <c r="A223" s="8">
        <v>1894</v>
      </c>
      <c r="B223" s="8" t="s">
        <v>2897</v>
      </c>
      <c r="C223" s="8">
        <v>54935414</v>
      </c>
      <c r="D223" s="8">
        <v>54935456</v>
      </c>
      <c r="E223" s="8">
        <v>1</v>
      </c>
      <c r="F223" s="8">
        <v>0</v>
      </c>
      <c r="G223" s="8">
        <v>9</v>
      </c>
      <c r="H223" s="8">
        <v>5</v>
      </c>
      <c r="I223" s="4">
        <f t="shared" si="22"/>
        <v>-0.84799690655494997</v>
      </c>
      <c r="J223" s="8" t="s">
        <v>2417</v>
      </c>
      <c r="K223" s="8">
        <v>524.16788650000001</v>
      </c>
      <c r="L223" s="8">
        <v>971.80181749999997</v>
      </c>
      <c r="M223" s="8">
        <v>822.86214740000003</v>
      </c>
      <c r="N223" s="8">
        <v>3472.208149</v>
      </c>
      <c r="O223" s="8">
        <f t="shared" si="20"/>
        <v>1.8539896138791783</v>
      </c>
      <c r="P223" s="8">
        <f t="shared" si="18"/>
        <v>0.89063316195320974</v>
      </c>
      <c r="Q223" s="8">
        <f t="shared" si="21"/>
        <v>4.2196717396360333</v>
      </c>
      <c r="R223" s="8">
        <f t="shared" si="19"/>
        <v>2.0771307719136702</v>
      </c>
      <c r="S223" s="9">
        <f t="shared" si="23"/>
        <v>1.1864976099604605</v>
      </c>
      <c r="T223" s="9">
        <v>0</v>
      </c>
    </row>
    <row r="224" spans="1:20">
      <c r="A224" s="8">
        <v>1949</v>
      </c>
      <c r="B224" s="8" t="s">
        <v>2897</v>
      </c>
      <c r="C224" s="8">
        <v>138068805</v>
      </c>
      <c r="D224" s="8">
        <v>138068859</v>
      </c>
      <c r="E224" s="8">
        <v>1</v>
      </c>
      <c r="F224" s="8">
        <v>0</v>
      </c>
      <c r="G224" s="8">
        <v>9</v>
      </c>
      <c r="H224" s="8">
        <v>5</v>
      </c>
      <c r="I224" s="4">
        <f t="shared" si="22"/>
        <v>-0.84799690655494997</v>
      </c>
      <c r="J224" s="8" t="s">
        <v>2336</v>
      </c>
      <c r="K224" s="8">
        <v>488362.73369999998</v>
      </c>
      <c r="L224" s="8">
        <v>2165257.031</v>
      </c>
      <c r="M224" s="8">
        <v>1254584.2479999999</v>
      </c>
      <c r="N224" s="8">
        <v>1430461.987</v>
      </c>
      <c r="O224" s="8">
        <f t="shared" si="20"/>
        <v>4.4337065086749883</v>
      </c>
      <c r="P224" s="8">
        <f t="shared" si="18"/>
        <v>2.1485132734769783</v>
      </c>
      <c r="Q224" s="8">
        <f t="shared" si="21"/>
        <v>1.1401880657121084</v>
      </c>
      <c r="R224" s="8">
        <f t="shared" si="19"/>
        <v>0.18927180605031529</v>
      </c>
      <c r="S224" s="9">
        <f t="shared" si="23"/>
        <v>-1.9592414674266634</v>
      </c>
      <c r="T224" s="9">
        <v>0</v>
      </c>
    </row>
    <row r="225" spans="1:20">
      <c r="A225" s="8">
        <v>1368</v>
      </c>
      <c r="B225" s="8" t="s">
        <v>2909</v>
      </c>
      <c r="C225" s="8">
        <v>17971085</v>
      </c>
      <c r="D225" s="8">
        <v>17971179</v>
      </c>
      <c r="E225" s="8">
        <v>1</v>
      </c>
      <c r="F225" s="8">
        <v>0</v>
      </c>
      <c r="G225" s="8">
        <v>11</v>
      </c>
      <c r="H225" s="8">
        <v>6</v>
      </c>
      <c r="I225" s="4">
        <f t="shared" si="22"/>
        <v>-0.87446911791614124</v>
      </c>
      <c r="J225" s="8" t="s">
        <v>2297</v>
      </c>
      <c r="K225" s="8">
        <v>29284298.059999999</v>
      </c>
      <c r="L225" s="8">
        <v>42322908.939999998</v>
      </c>
      <c r="M225" s="8">
        <v>31229629.609999999</v>
      </c>
      <c r="N225" s="8">
        <v>41670063.390000001</v>
      </c>
      <c r="O225" s="8">
        <f t="shared" si="20"/>
        <v>1.4452423907612693</v>
      </c>
      <c r="P225" s="8">
        <f t="shared" si="18"/>
        <v>0.53131147654791877</v>
      </c>
      <c r="Q225" s="8">
        <f t="shared" si="21"/>
        <v>1.3343118029378382</v>
      </c>
      <c r="R225" s="8">
        <f t="shared" si="19"/>
        <v>0.41609583592954108</v>
      </c>
      <c r="S225" s="9">
        <f t="shared" si="23"/>
        <v>-0.11521564061837769</v>
      </c>
      <c r="T225" s="9">
        <v>1</v>
      </c>
    </row>
    <row r="226" spans="1:20">
      <c r="A226" s="8">
        <v>1652</v>
      </c>
      <c r="B226" s="8" t="s">
        <v>2891</v>
      </c>
      <c r="C226" s="8">
        <v>3190354</v>
      </c>
      <c r="D226" s="8">
        <v>3190422</v>
      </c>
      <c r="E226" s="8">
        <v>1</v>
      </c>
      <c r="F226" s="8">
        <v>0</v>
      </c>
      <c r="G226" s="8">
        <v>11</v>
      </c>
      <c r="H226" s="8">
        <v>6</v>
      </c>
      <c r="I226" s="4">
        <f t="shared" si="22"/>
        <v>-0.87446911791614124</v>
      </c>
      <c r="J226" s="8" t="s">
        <v>2546</v>
      </c>
      <c r="K226" s="8">
        <v>1321063.53</v>
      </c>
      <c r="L226" s="8">
        <v>2427115.1570000001</v>
      </c>
      <c r="M226" s="8">
        <v>1350170.932</v>
      </c>
      <c r="N226" s="8">
        <v>1072110.3810000001</v>
      </c>
      <c r="O226" s="8">
        <f t="shared" si="20"/>
        <v>1.8372433284870109</v>
      </c>
      <c r="P226" s="8">
        <f t="shared" si="18"/>
        <v>0.87754271276045426</v>
      </c>
      <c r="Q226" s="8">
        <f t="shared" si="21"/>
        <v>0.7940552974369619</v>
      </c>
      <c r="R226" s="8">
        <f t="shared" si="19"/>
        <v>-0.33268861578084685</v>
      </c>
      <c r="S226" s="9">
        <f t="shared" si="23"/>
        <v>-1.2102313285413009</v>
      </c>
      <c r="T226" s="9">
        <v>0</v>
      </c>
    </row>
    <row r="227" spans="1:20">
      <c r="A227" s="8">
        <v>1380</v>
      </c>
      <c r="B227" s="8" t="s">
        <v>2909</v>
      </c>
      <c r="C227" s="8">
        <v>33569104</v>
      </c>
      <c r="D227" s="8">
        <v>33569185</v>
      </c>
      <c r="E227" s="8">
        <v>1</v>
      </c>
      <c r="F227" s="8">
        <v>0</v>
      </c>
      <c r="G227" s="8">
        <v>13</v>
      </c>
      <c r="H227" s="8">
        <v>7</v>
      </c>
      <c r="I227" s="4">
        <f t="shared" si="22"/>
        <v>-0.89308479608348823</v>
      </c>
      <c r="J227" s="8" t="s">
        <v>2603</v>
      </c>
      <c r="K227" s="8">
        <v>73802.229860000007</v>
      </c>
      <c r="L227" s="8">
        <v>91797.961060000001</v>
      </c>
      <c r="M227" s="8">
        <v>74656.787590000007</v>
      </c>
      <c r="N227" s="8">
        <v>79820.2215</v>
      </c>
      <c r="O227" s="8">
        <f t="shared" si="20"/>
        <v>1.2438372286872255</v>
      </c>
      <c r="P227" s="8">
        <f t="shared" si="18"/>
        <v>0.31479770353104303</v>
      </c>
      <c r="Q227" s="8">
        <f t="shared" si="21"/>
        <v>1.0691622835201071</v>
      </c>
      <c r="R227" s="8">
        <f t="shared" si="19"/>
        <v>9.6480850121377346E-2</v>
      </c>
      <c r="S227" s="9">
        <f t="shared" si="23"/>
        <v>-0.21831685340966572</v>
      </c>
      <c r="T227" s="9">
        <v>0</v>
      </c>
    </row>
    <row r="228" spans="1:20">
      <c r="A228" s="8">
        <v>1651</v>
      </c>
      <c r="B228" s="8" t="s">
        <v>2891</v>
      </c>
      <c r="C228" s="8">
        <v>3190160</v>
      </c>
      <c r="D228" s="8">
        <v>3190277</v>
      </c>
      <c r="E228" s="8">
        <v>1</v>
      </c>
      <c r="F228" s="8">
        <v>0</v>
      </c>
      <c r="G228" s="8">
        <v>13</v>
      </c>
      <c r="H228" s="8">
        <v>7</v>
      </c>
      <c r="I228" s="4">
        <f t="shared" si="22"/>
        <v>-0.89308479608348823</v>
      </c>
      <c r="J228" s="8" t="s">
        <v>2546</v>
      </c>
      <c r="K228" s="8">
        <v>1321063.53</v>
      </c>
      <c r="L228" s="8">
        <v>2427115.1570000001</v>
      </c>
      <c r="M228" s="8">
        <v>1350170.932</v>
      </c>
      <c r="N228" s="8">
        <v>1072110.3810000001</v>
      </c>
      <c r="O228" s="8">
        <f t="shared" si="20"/>
        <v>1.8372433284870109</v>
      </c>
      <c r="P228" s="8">
        <f t="shared" si="18"/>
        <v>0.87754271276045426</v>
      </c>
      <c r="Q228" s="8">
        <f t="shared" si="21"/>
        <v>0.7940552974369619</v>
      </c>
      <c r="R228" s="8">
        <f t="shared" si="19"/>
        <v>-0.33268861578084685</v>
      </c>
      <c r="S228" s="9">
        <f t="shared" si="23"/>
        <v>-1.2102313285413009</v>
      </c>
      <c r="T228" s="9">
        <v>0</v>
      </c>
    </row>
    <row r="229" spans="1:20">
      <c r="A229" s="8">
        <v>2013</v>
      </c>
      <c r="B229" s="8" t="s">
        <v>2895</v>
      </c>
      <c r="C229" s="8">
        <v>22516991</v>
      </c>
      <c r="D229" s="8">
        <v>22517103</v>
      </c>
      <c r="E229" s="8">
        <v>1</v>
      </c>
      <c r="F229" s="8">
        <v>1</v>
      </c>
      <c r="G229" s="8">
        <v>15</v>
      </c>
      <c r="H229" s="8">
        <v>8</v>
      </c>
      <c r="I229" s="4">
        <f t="shared" si="22"/>
        <v>-0.9068905956085187</v>
      </c>
      <c r="J229" s="8" t="s">
        <v>2314</v>
      </c>
      <c r="K229" s="8">
        <v>712154.3713</v>
      </c>
      <c r="L229" s="8">
        <v>1095798.06</v>
      </c>
      <c r="M229" s="8">
        <v>1257002.8289999999</v>
      </c>
      <c r="N229" s="8">
        <v>2044469.74</v>
      </c>
      <c r="O229" s="8">
        <f t="shared" si="20"/>
        <v>1.5387086061125748</v>
      </c>
      <c r="P229" s="8">
        <f t="shared" si="18"/>
        <v>0.6217200462730974</v>
      </c>
      <c r="Q229" s="8">
        <f t="shared" si="21"/>
        <v>1.6264639130736596</v>
      </c>
      <c r="R229" s="8">
        <f t="shared" si="19"/>
        <v>0.70173881315234232</v>
      </c>
      <c r="S229" s="9">
        <f t="shared" si="23"/>
        <v>8.0018766879244932E-2</v>
      </c>
      <c r="T229" s="9">
        <v>0</v>
      </c>
    </row>
    <row r="230" spans="1:20">
      <c r="A230" s="8">
        <v>1262</v>
      </c>
      <c r="B230" s="8" t="s">
        <v>2901</v>
      </c>
      <c r="C230" s="8">
        <v>19192091</v>
      </c>
      <c r="D230" s="8">
        <v>19192247</v>
      </c>
      <c r="E230" s="8">
        <v>1</v>
      </c>
      <c r="F230" s="8">
        <v>0</v>
      </c>
      <c r="G230" s="8">
        <v>15</v>
      </c>
      <c r="H230" s="8">
        <v>8</v>
      </c>
      <c r="I230" s="4">
        <f t="shared" si="22"/>
        <v>-0.9068905956085187</v>
      </c>
      <c r="J230" s="8" t="s">
        <v>2446</v>
      </c>
      <c r="K230" s="8">
        <v>546339.25150000001</v>
      </c>
      <c r="L230" s="8">
        <v>971230.11049999995</v>
      </c>
      <c r="M230" s="8">
        <v>558739.27789999999</v>
      </c>
      <c r="N230" s="8">
        <v>636325.36010000005</v>
      </c>
      <c r="O230" s="8">
        <f t="shared" si="20"/>
        <v>1.7777051673176367</v>
      </c>
      <c r="P230" s="8">
        <f t="shared" si="18"/>
        <v>0.83001607280701217</v>
      </c>
      <c r="Q230" s="8">
        <f t="shared" si="21"/>
        <v>1.1388591875831682</v>
      </c>
      <c r="R230" s="8">
        <f t="shared" si="19"/>
        <v>0.18758937835947473</v>
      </c>
      <c r="S230" s="9">
        <f t="shared" si="23"/>
        <v>-0.64242669444753753</v>
      </c>
      <c r="T230" s="9">
        <v>0</v>
      </c>
    </row>
    <row r="231" spans="1:20">
      <c r="A231" s="8">
        <v>2104</v>
      </c>
      <c r="B231" s="8" t="s">
        <v>2900</v>
      </c>
      <c r="C231" s="8">
        <v>37837574</v>
      </c>
      <c r="D231" s="8">
        <v>37837616</v>
      </c>
      <c r="E231" s="8">
        <v>1</v>
      </c>
      <c r="F231" s="8">
        <v>0</v>
      </c>
      <c r="G231" s="8">
        <v>6</v>
      </c>
      <c r="H231" s="8">
        <v>3</v>
      </c>
      <c r="I231" s="4">
        <f t="shared" si="22"/>
        <v>-1</v>
      </c>
      <c r="J231" s="8" t="s">
        <v>2621</v>
      </c>
      <c r="K231" s="8">
        <v>128696.47930000001</v>
      </c>
      <c r="L231" s="8">
        <v>42823.829230000003</v>
      </c>
      <c r="M231" s="8">
        <v>630851.9105</v>
      </c>
      <c r="N231" s="8">
        <v>520817.38099999999</v>
      </c>
      <c r="O231" s="8">
        <f t="shared" si="20"/>
        <v>0.3327505885392158</v>
      </c>
      <c r="P231" s="8">
        <f t="shared" si="18"/>
        <v>-1.5874868770391297</v>
      </c>
      <c r="Q231" s="8">
        <f t="shared" si="21"/>
        <v>0.82557787704440977</v>
      </c>
      <c r="R231" s="8">
        <f t="shared" si="19"/>
        <v>-0.27652378341150363</v>
      </c>
      <c r="S231" s="9">
        <f t="shared" si="23"/>
        <v>1.310963093627626</v>
      </c>
      <c r="T231" s="9">
        <v>0</v>
      </c>
    </row>
    <row r="232" spans="1:20">
      <c r="A232" s="8">
        <v>1524</v>
      </c>
      <c r="B232" s="8" t="s">
        <v>2896</v>
      </c>
      <c r="C232" s="8">
        <v>70141452</v>
      </c>
      <c r="D232" s="8">
        <v>70141494</v>
      </c>
      <c r="E232" s="8">
        <v>1</v>
      </c>
      <c r="F232" s="8">
        <v>0</v>
      </c>
      <c r="G232" s="8">
        <v>6</v>
      </c>
      <c r="H232" s="8">
        <v>3</v>
      </c>
      <c r="I232" s="4">
        <f t="shared" si="22"/>
        <v>-1</v>
      </c>
      <c r="J232" s="8" t="s">
        <v>2652</v>
      </c>
      <c r="K232" s="8">
        <v>179424.19089999999</v>
      </c>
      <c r="L232" s="8">
        <v>117958.095</v>
      </c>
      <c r="M232" s="8">
        <v>472710.55410000001</v>
      </c>
      <c r="N232" s="8">
        <v>379840.16</v>
      </c>
      <c r="O232" s="8">
        <f t="shared" si="20"/>
        <v>0.65742581537259148</v>
      </c>
      <c r="P232" s="8">
        <f t="shared" si="18"/>
        <v>-0.60509998653914865</v>
      </c>
      <c r="Q232" s="8">
        <f t="shared" si="21"/>
        <v>0.80353644890197717</v>
      </c>
      <c r="R232" s="8">
        <f t="shared" si="19"/>
        <v>-0.31556462797831319</v>
      </c>
      <c r="S232" s="9">
        <f t="shared" si="23"/>
        <v>0.28953535856083529</v>
      </c>
      <c r="T232" s="9">
        <v>0</v>
      </c>
    </row>
    <row r="233" spans="1:20">
      <c r="A233" s="8">
        <v>187</v>
      </c>
      <c r="B233" s="8" t="s">
        <v>2905</v>
      </c>
      <c r="C233" s="8">
        <v>150782324</v>
      </c>
      <c r="D233" s="8">
        <v>150782391</v>
      </c>
      <c r="E233" s="8">
        <v>1</v>
      </c>
      <c r="F233" s="8">
        <v>0</v>
      </c>
      <c r="G233" s="8">
        <v>10</v>
      </c>
      <c r="H233" s="8">
        <v>5</v>
      </c>
      <c r="I233" s="4">
        <f t="shared" si="22"/>
        <v>-1</v>
      </c>
      <c r="J233" s="8" t="s">
        <v>2626</v>
      </c>
      <c r="K233" s="8">
        <v>52931680.280000001</v>
      </c>
      <c r="L233" s="8">
        <v>37652632.43</v>
      </c>
      <c r="M233" s="8">
        <v>34286871.689999998</v>
      </c>
      <c r="N233" s="8">
        <v>41074015.600000001</v>
      </c>
      <c r="O233" s="8">
        <f t="shared" si="20"/>
        <v>0.71134398588564884</v>
      </c>
      <c r="P233" s="8">
        <f t="shared" si="18"/>
        <v>-0.49138071968160396</v>
      </c>
      <c r="Q233" s="8">
        <f t="shared" si="21"/>
        <v>1.1979516816630291</v>
      </c>
      <c r="R233" s="8">
        <f t="shared" si="19"/>
        <v>0.26056971945313323</v>
      </c>
      <c r="S233" s="9">
        <f t="shared" si="23"/>
        <v>0.75195043913473725</v>
      </c>
      <c r="T233" s="9">
        <v>0</v>
      </c>
    </row>
    <row r="234" spans="1:20">
      <c r="A234" s="8">
        <v>1143</v>
      </c>
      <c r="B234" s="8" t="s">
        <v>2899</v>
      </c>
      <c r="C234" s="8">
        <v>38296727</v>
      </c>
      <c r="D234" s="8">
        <v>38296802</v>
      </c>
      <c r="E234" s="8">
        <v>1</v>
      </c>
      <c r="F234" s="8">
        <v>0</v>
      </c>
      <c r="G234" s="8">
        <v>10</v>
      </c>
      <c r="H234" s="8">
        <v>5</v>
      </c>
      <c r="I234" s="4">
        <f t="shared" si="22"/>
        <v>-1</v>
      </c>
      <c r="J234" s="8" t="s">
        <v>2276</v>
      </c>
      <c r="K234" s="8">
        <v>625215.94709999999</v>
      </c>
      <c r="L234" s="8">
        <v>636408.46479999996</v>
      </c>
      <c r="M234" s="8">
        <v>643900.05790000001</v>
      </c>
      <c r="N234" s="8">
        <v>511519.53019999998</v>
      </c>
      <c r="O234" s="8">
        <f t="shared" si="20"/>
        <v>1.0179018429582856</v>
      </c>
      <c r="P234" s="8">
        <f t="shared" si="18"/>
        <v>2.5598447951032173E-2</v>
      </c>
      <c r="Q234" s="8">
        <f t="shared" si="21"/>
        <v>0.79440826868110148</v>
      </c>
      <c r="R234" s="8">
        <f t="shared" si="19"/>
        <v>-0.33204745550151799</v>
      </c>
      <c r="S234" s="9">
        <f t="shared" si="23"/>
        <v>-0.3576459034525501</v>
      </c>
      <c r="T234" s="9">
        <v>0</v>
      </c>
    </row>
    <row r="235" spans="1:20">
      <c r="A235" s="8">
        <v>2526</v>
      </c>
      <c r="B235" s="8" t="s">
        <v>2893</v>
      </c>
      <c r="C235" s="8">
        <v>101734742</v>
      </c>
      <c r="D235" s="8">
        <v>101734812</v>
      </c>
      <c r="E235" s="8">
        <v>1</v>
      </c>
      <c r="F235" s="8">
        <v>0</v>
      </c>
      <c r="G235" s="8">
        <v>8</v>
      </c>
      <c r="H235" s="8">
        <v>4</v>
      </c>
      <c r="I235" s="4">
        <f t="shared" si="22"/>
        <v>-1</v>
      </c>
      <c r="J235" s="8" t="s">
        <v>2670</v>
      </c>
      <c r="K235" s="8">
        <v>81866303.930000007</v>
      </c>
      <c r="L235" s="8">
        <v>89807092.340000004</v>
      </c>
      <c r="M235" s="8">
        <v>112515457.7</v>
      </c>
      <c r="N235" s="8">
        <v>136516546.09999999</v>
      </c>
      <c r="O235" s="8">
        <f t="shared" si="20"/>
        <v>1.0969970308759729</v>
      </c>
      <c r="P235" s="8">
        <f t="shared" si="18"/>
        <v>0.13355962095869328</v>
      </c>
      <c r="Q235" s="8">
        <f t="shared" si="21"/>
        <v>1.2133136983186266</v>
      </c>
      <c r="R235" s="8">
        <f t="shared" si="19"/>
        <v>0.27895260280647954</v>
      </c>
      <c r="S235" s="9">
        <f t="shared" si="23"/>
        <v>0.1453929818477864</v>
      </c>
      <c r="T235" s="9">
        <v>1</v>
      </c>
    </row>
    <row r="236" spans="1:20">
      <c r="A236" s="8">
        <v>1369</v>
      </c>
      <c r="B236" s="8" t="s">
        <v>2909</v>
      </c>
      <c r="C236" s="8">
        <v>18111963</v>
      </c>
      <c r="D236" s="8">
        <v>18112010</v>
      </c>
      <c r="E236" s="8">
        <v>1</v>
      </c>
      <c r="F236" s="8">
        <v>0</v>
      </c>
      <c r="G236" s="8">
        <v>8</v>
      </c>
      <c r="H236" s="8">
        <v>4</v>
      </c>
      <c r="I236" s="4">
        <f t="shared" si="22"/>
        <v>-1</v>
      </c>
      <c r="J236" s="8" t="s">
        <v>2513</v>
      </c>
      <c r="K236" s="8">
        <v>239729.25930000001</v>
      </c>
      <c r="L236" s="8">
        <v>297185.32780000003</v>
      </c>
      <c r="M236" s="8">
        <v>327168.16600000003</v>
      </c>
      <c r="N236" s="8">
        <v>297207.24680000002</v>
      </c>
      <c r="O236" s="8">
        <f t="shared" si="20"/>
        <v>1.2396706545866345</v>
      </c>
      <c r="P236" s="8">
        <f t="shared" si="18"/>
        <v>0.30995688826916418</v>
      </c>
      <c r="Q236" s="8">
        <f t="shared" si="21"/>
        <v>0.90842348885496393</v>
      </c>
      <c r="R236" s="8">
        <f t="shared" si="19"/>
        <v>-0.13856308499352793</v>
      </c>
      <c r="S236" s="9">
        <f t="shared" si="23"/>
        <v>-0.448519973262692</v>
      </c>
      <c r="T236" s="9">
        <v>0</v>
      </c>
    </row>
    <row r="237" spans="1:20">
      <c r="A237" s="8">
        <v>1432</v>
      </c>
      <c r="B237" s="8" t="s">
        <v>2909</v>
      </c>
      <c r="C237" s="8">
        <v>50887351</v>
      </c>
      <c r="D237" s="8">
        <v>50887437</v>
      </c>
      <c r="E237" s="8">
        <v>1</v>
      </c>
      <c r="F237" s="8">
        <v>0</v>
      </c>
      <c r="G237" s="8">
        <v>10</v>
      </c>
      <c r="H237" s="8">
        <v>5</v>
      </c>
      <c r="I237" s="4">
        <f t="shared" si="22"/>
        <v>-1</v>
      </c>
      <c r="J237" s="8" t="s">
        <v>2407</v>
      </c>
      <c r="K237" s="8">
        <v>109878.02280000001</v>
      </c>
      <c r="L237" s="8">
        <v>137132.2126</v>
      </c>
      <c r="M237" s="8">
        <v>152200.72690000001</v>
      </c>
      <c r="N237" s="8">
        <v>105363.5377</v>
      </c>
      <c r="O237" s="8">
        <f t="shared" si="20"/>
        <v>1.2480404097697324</v>
      </c>
      <c r="P237" s="8">
        <f t="shared" si="18"/>
        <v>0.31966464736568007</v>
      </c>
      <c r="Q237" s="8">
        <f t="shared" si="21"/>
        <v>0.69226698088785532</v>
      </c>
      <c r="R237" s="8">
        <f t="shared" si="19"/>
        <v>-0.53059955742952603</v>
      </c>
      <c r="S237" s="9">
        <f t="shared" si="23"/>
        <v>-0.85026420479520604</v>
      </c>
      <c r="T237" s="9">
        <v>0</v>
      </c>
    </row>
    <row r="238" spans="1:20">
      <c r="A238" s="8">
        <v>687</v>
      </c>
      <c r="B238" s="8" t="s">
        <v>2892</v>
      </c>
      <c r="C238" s="8">
        <v>108079316</v>
      </c>
      <c r="D238" s="8">
        <v>108079384</v>
      </c>
      <c r="E238" s="8">
        <v>1</v>
      </c>
      <c r="F238" s="8">
        <v>0</v>
      </c>
      <c r="G238" s="8">
        <v>10</v>
      </c>
      <c r="H238" s="8">
        <v>5</v>
      </c>
      <c r="I238" s="4">
        <f t="shared" si="22"/>
        <v>-1</v>
      </c>
      <c r="J238" s="8" t="s">
        <v>2707</v>
      </c>
      <c r="K238" s="8">
        <v>1243187.3689999999</v>
      </c>
      <c r="L238" s="8">
        <v>1827549.956</v>
      </c>
      <c r="M238" s="8">
        <v>689833.60279999999</v>
      </c>
      <c r="N238" s="8">
        <v>767386.07169999997</v>
      </c>
      <c r="O238" s="8">
        <f t="shared" si="20"/>
        <v>1.4700519017258453</v>
      </c>
      <c r="P238" s="8">
        <f t="shared" si="18"/>
        <v>0.55586709182398364</v>
      </c>
      <c r="Q238" s="8">
        <f t="shared" si="21"/>
        <v>1.1124219936303745</v>
      </c>
      <c r="R238" s="8">
        <f t="shared" si="19"/>
        <v>0.15370417351874366</v>
      </c>
      <c r="S238" s="9">
        <f t="shared" si="23"/>
        <v>-0.40216291830523987</v>
      </c>
      <c r="T238" s="9">
        <v>1</v>
      </c>
    </row>
    <row r="239" spans="1:20">
      <c r="A239" s="8">
        <v>662</v>
      </c>
      <c r="B239" s="8" t="s">
        <v>2892</v>
      </c>
      <c r="C239" s="8">
        <v>66217272</v>
      </c>
      <c r="D239" s="8">
        <v>66217352</v>
      </c>
      <c r="E239" s="8">
        <v>1</v>
      </c>
      <c r="F239" s="8">
        <v>0</v>
      </c>
      <c r="G239" s="8">
        <v>8</v>
      </c>
      <c r="H239" s="8">
        <v>4</v>
      </c>
      <c r="I239" s="4">
        <f t="shared" si="22"/>
        <v>-1</v>
      </c>
      <c r="J239" s="8" t="s">
        <v>2640</v>
      </c>
      <c r="K239" s="8">
        <v>1023408.618</v>
      </c>
      <c r="L239" s="8">
        <v>1518611.352</v>
      </c>
      <c r="M239" s="8">
        <v>1251827.9439999999</v>
      </c>
      <c r="N239" s="8">
        <v>1555582.0859999999</v>
      </c>
      <c r="O239" s="8">
        <f t="shared" si="20"/>
        <v>1.4838758686317803</v>
      </c>
      <c r="P239" s="8">
        <f t="shared" si="18"/>
        <v>0.56937041055735005</v>
      </c>
      <c r="Q239" s="8">
        <f t="shared" si="21"/>
        <v>1.242648475340314</v>
      </c>
      <c r="R239" s="8">
        <f t="shared" si="19"/>
        <v>0.31341823958615433</v>
      </c>
      <c r="S239" s="9">
        <f t="shared" si="23"/>
        <v>-0.25595217097119582</v>
      </c>
      <c r="T239" s="9">
        <v>0</v>
      </c>
    </row>
    <row r="240" spans="1:20">
      <c r="A240" s="8">
        <v>2272</v>
      </c>
      <c r="B240" s="8" t="s">
        <v>2889</v>
      </c>
      <c r="C240" s="8">
        <v>42847619</v>
      </c>
      <c r="D240" s="8">
        <v>42847688</v>
      </c>
      <c r="E240" s="8">
        <v>1</v>
      </c>
      <c r="F240" s="8">
        <v>0</v>
      </c>
      <c r="G240" s="8">
        <v>8</v>
      </c>
      <c r="H240" s="8">
        <v>4</v>
      </c>
      <c r="I240" s="4">
        <f t="shared" si="22"/>
        <v>-1</v>
      </c>
      <c r="J240" s="8" t="s">
        <v>2470</v>
      </c>
      <c r="K240" s="8">
        <v>1406977.706</v>
      </c>
      <c r="L240" s="8">
        <v>2088832.747</v>
      </c>
      <c r="M240" s="8">
        <v>1700659.9820000001</v>
      </c>
      <c r="N240" s="8">
        <v>1950369.5649999999</v>
      </c>
      <c r="O240" s="8">
        <f t="shared" si="20"/>
        <v>1.4846239127260201</v>
      </c>
      <c r="P240" s="8">
        <f t="shared" si="18"/>
        <v>0.57009751152245491</v>
      </c>
      <c r="Q240" s="8">
        <f t="shared" si="21"/>
        <v>1.1468309865834192</v>
      </c>
      <c r="R240" s="8">
        <f t="shared" si="19"/>
        <v>0.19765279084409945</v>
      </c>
      <c r="S240" s="9">
        <f t="shared" si="23"/>
        <v>-0.37244472067835549</v>
      </c>
      <c r="T240" s="9">
        <v>1</v>
      </c>
    </row>
    <row r="241" spans="1:20">
      <c r="A241" s="8">
        <v>1275</v>
      </c>
      <c r="B241" s="8" t="s">
        <v>2901</v>
      </c>
      <c r="C241" s="8">
        <v>43407745</v>
      </c>
      <c r="D241" s="8">
        <v>43407835</v>
      </c>
      <c r="E241" s="8">
        <v>1</v>
      </c>
      <c r="F241" s="8">
        <v>0</v>
      </c>
      <c r="G241" s="8">
        <v>10</v>
      </c>
      <c r="H241" s="8">
        <v>5</v>
      </c>
      <c r="I241" s="4">
        <f t="shared" si="22"/>
        <v>-1</v>
      </c>
      <c r="J241" s="8" t="s">
        <v>2387</v>
      </c>
      <c r="K241" s="8">
        <v>80171.487420000005</v>
      </c>
      <c r="L241" s="8">
        <v>120392.74770000001</v>
      </c>
      <c r="M241" s="8">
        <v>22149.837029999999</v>
      </c>
      <c r="N241" s="8">
        <v>16859.22781</v>
      </c>
      <c r="O241" s="8">
        <f t="shared" si="20"/>
        <v>1.5016903337378544</v>
      </c>
      <c r="P241" s="8">
        <f t="shared" si="18"/>
        <v>0.58658734278525226</v>
      </c>
      <c r="Q241" s="8">
        <f t="shared" si="21"/>
        <v>0.76114455321570373</v>
      </c>
      <c r="R241" s="8">
        <f t="shared" si="19"/>
        <v>-0.39375762486012017</v>
      </c>
      <c r="S241" s="9">
        <f t="shared" si="23"/>
        <v>-0.98034496764537227</v>
      </c>
      <c r="T241" s="9">
        <v>0</v>
      </c>
    </row>
    <row r="242" spans="1:20">
      <c r="A242" s="8">
        <v>2329</v>
      </c>
      <c r="B242" s="8" t="s">
        <v>2889</v>
      </c>
      <c r="C242" s="8">
        <v>155636152</v>
      </c>
      <c r="D242" s="8">
        <v>155636214</v>
      </c>
      <c r="E242" s="8">
        <v>1</v>
      </c>
      <c r="F242" s="8">
        <v>0</v>
      </c>
      <c r="G242" s="8">
        <v>10</v>
      </c>
      <c r="H242" s="8">
        <v>5</v>
      </c>
      <c r="I242" s="4">
        <f t="shared" si="22"/>
        <v>-1</v>
      </c>
      <c r="J242" s="8" t="s">
        <v>2666</v>
      </c>
      <c r="K242" s="8">
        <v>414127.54680000001</v>
      </c>
      <c r="L242" s="8">
        <v>639442.38280000002</v>
      </c>
      <c r="M242" s="8">
        <v>345400.59480000002</v>
      </c>
      <c r="N242" s="8">
        <v>353021.47560000001</v>
      </c>
      <c r="O242" s="8">
        <f t="shared" si="20"/>
        <v>1.5440711146626869</v>
      </c>
      <c r="P242" s="8">
        <f t="shared" si="18"/>
        <v>0.62673919976177539</v>
      </c>
      <c r="Q242" s="8">
        <f t="shared" si="21"/>
        <v>1.0220638902038162</v>
      </c>
      <c r="R242" s="8">
        <f t="shared" si="19"/>
        <v>3.1485383358901622E-2</v>
      </c>
      <c r="S242" s="9">
        <f t="shared" si="23"/>
        <v>-0.59525381640287389</v>
      </c>
      <c r="T242" s="9">
        <v>0</v>
      </c>
    </row>
    <row r="243" spans="1:20">
      <c r="A243" s="8">
        <v>22</v>
      </c>
      <c r="B243" s="8" t="s">
        <v>2905</v>
      </c>
      <c r="C243" s="8">
        <v>9127400</v>
      </c>
      <c r="D243" s="8">
        <v>9127551</v>
      </c>
      <c r="E243" s="8">
        <v>1</v>
      </c>
      <c r="F243" s="8">
        <v>0</v>
      </c>
      <c r="G243" s="8">
        <v>18</v>
      </c>
      <c r="H243" s="8">
        <v>9</v>
      </c>
      <c r="I243" s="4">
        <f t="shared" si="22"/>
        <v>-1</v>
      </c>
      <c r="J243" s="8" t="s">
        <v>2392</v>
      </c>
      <c r="K243" s="8">
        <v>13548.556629999999</v>
      </c>
      <c r="L243" s="8">
        <v>26330.803329999999</v>
      </c>
      <c r="M243" s="8">
        <v>19634.57761</v>
      </c>
      <c r="N243" s="8">
        <v>23646.562430000002</v>
      </c>
      <c r="O243" s="8">
        <f t="shared" si="20"/>
        <v>1.9434397367241916</v>
      </c>
      <c r="P243" s="8">
        <f t="shared" si="18"/>
        <v>0.95861237246892461</v>
      </c>
      <c r="Q243" s="8">
        <f t="shared" si="21"/>
        <v>1.2043326268427936</v>
      </c>
      <c r="R243" s="8">
        <f t="shared" si="19"/>
        <v>0.26823390772977285</v>
      </c>
      <c r="S243" s="9">
        <f t="shared" si="23"/>
        <v>-0.69037846473915176</v>
      </c>
      <c r="T243" s="9">
        <v>0</v>
      </c>
    </row>
    <row r="244" spans="1:20">
      <c r="A244" s="8">
        <v>1015</v>
      </c>
      <c r="B244" s="8" t="s">
        <v>2903</v>
      </c>
      <c r="C244" s="8">
        <v>68057111</v>
      </c>
      <c r="D244" s="8">
        <v>68057249</v>
      </c>
      <c r="E244" s="8">
        <v>1</v>
      </c>
      <c r="F244" s="8">
        <v>0</v>
      </c>
      <c r="G244" s="8">
        <v>16</v>
      </c>
      <c r="H244" s="8">
        <v>8</v>
      </c>
      <c r="I244" s="4">
        <f t="shared" si="22"/>
        <v>-1</v>
      </c>
      <c r="J244" s="8" t="s">
        <v>2281</v>
      </c>
      <c r="K244" s="8">
        <v>210993.58439999999</v>
      </c>
      <c r="L244" s="8">
        <v>421860.86670000001</v>
      </c>
      <c r="M244" s="8">
        <v>309492.89020000002</v>
      </c>
      <c r="N244" s="8">
        <v>295774.65860000002</v>
      </c>
      <c r="O244" s="8">
        <f t="shared" si="20"/>
        <v>1.9994013936473038</v>
      </c>
      <c r="P244" s="8">
        <f t="shared" si="18"/>
        <v>0.99956813215882767</v>
      </c>
      <c r="Q244" s="8">
        <f t="shared" si="21"/>
        <v>0.95567513169321916</v>
      </c>
      <c r="R244" s="8">
        <f t="shared" si="19"/>
        <v>-6.5407817212400743E-2</v>
      </c>
      <c r="S244" s="9">
        <f t="shared" si="23"/>
        <v>-1.0649759493712283</v>
      </c>
      <c r="T244" s="9">
        <v>0</v>
      </c>
    </row>
    <row r="245" spans="1:20">
      <c r="A245" s="8">
        <v>74</v>
      </c>
      <c r="B245" s="8" t="s">
        <v>2905</v>
      </c>
      <c r="C245" s="8">
        <v>33501721</v>
      </c>
      <c r="D245" s="8">
        <v>33501763</v>
      </c>
      <c r="E245" s="8">
        <v>1</v>
      </c>
      <c r="F245" s="8">
        <v>0</v>
      </c>
      <c r="G245" s="8">
        <v>6</v>
      </c>
      <c r="H245" s="8">
        <v>3</v>
      </c>
      <c r="I245" s="4">
        <f t="shared" si="22"/>
        <v>-1</v>
      </c>
      <c r="J245" s="8" t="s">
        <v>2330</v>
      </c>
      <c r="K245" s="8">
        <v>1901375.1880000001</v>
      </c>
      <c r="L245" s="8">
        <v>3881607.63</v>
      </c>
      <c r="M245" s="8">
        <v>2659594.5520000001</v>
      </c>
      <c r="N245" s="8">
        <v>4042132.63</v>
      </c>
      <c r="O245" s="8">
        <f t="shared" si="20"/>
        <v>2.0414737998569064</v>
      </c>
      <c r="P245" s="8">
        <f t="shared" si="18"/>
        <v>1.0296110522267599</v>
      </c>
      <c r="Q245" s="8">
        <f t="shared" si="21"/>
        <v>1.519830391801765</v>
      </c>
      <c r="R245" s="8">
        <f t="shared" si="19"/>
        <v>0.60391033251132686</v>
      </c>
      <c r="S245" s="9">
        <f t="shared" si="23"/>
        <v>-0.42570071971543305</v>
      </c>
      <c r="T245" s="9">
        <v>0</v>
      </c>
    </row>
    <row r="246" spans="1:20">
      <c r="A246" s="8">
        <v>104</v>
      </c>
      <c r="B246" s="8" t="s">
        <v>2905</v>
      </c>
      <c r="C246" s="8">
        <v>45265414</v>
      </c>
      <c r="D246" s="8">
        <v>45265680</v>
      </c>
      <c r="E246" s="8">
        <v>1</v>
      </c>
      <c r="F246" s="8">
        <v>0</v>
      </c>
      <c r="G246" s="8">
        <v>26</v>
      </c>
      <c r="H246" s="8">
        <v>13</v>
      </c>
      <c r="I246" s="4">
        <f t="shared" si="22"/>
        <v>-1</v>
      </c>
      <c r="J246" s="8" t="s">
        <v>2669</v>
      </c>
      <c r="K246" s="8">
        <v>1043088.29</v>
      </c>
      <c r="L246" s="8">
        <v>2440580.3790000002</v>
      </c>
      <c r="M246" s="8">
        <v>1770186.8559999999</v>
      </c>
      <c r="N246" s="8">
        <v>2410854.4759999998</v>
      </c>
      <c r="O246" s="8">
        <f t="shared" si="20"/>
        <v>2.3397639513334005</v>
      </c>
      <c r="P246" s="8">
        <f t="shared" si="18"/>
        <v>1.2263629898863497</v>
      </c>
      <c r="Q246" s="8">
        <f t="shared" si="21"/>
        <v>1.3619208999482029</v>
      </c>
      <c r="R246" s="8">
        <f t="shared" si="19"/>
        <v>0.44564291438790665</v>
      </c>
      <c r="S246" s="9">
        <f t="shared" si="23"/>
        <v>-0.78072007549844291</v>
      </c>
      <c r="T246" s="9">
        <v>0</v>
      </c>
    </row>
    <row r="247" spans="1:20">
      <c r="A247" s="8">
        <v>2657</v>
      </c>
      <c r="B247" s="8" t="s">
        <v>2887</v>
      </c>
      <c r="C247" s="8">
        <v>137030548</v>
      </c>
      <c r="D247" s="8">
        <v>137030601</v>
      </c>
      <c r="E247" s="8">
        <v>1</v>
      </c>
      <c r="F247" s="8">
        <v>0</v>
      </c>
      <c r="G247" s="8">
        <v>8</v>
      </c>
      <c r="H247" s="8">
        <v>4</v>
      </c>
      <c r="I247" s="4">
        <f t="shared" si="22"/>
        <v>-1</v>
      </c>
      <c r="J247" s="8" t="s">
        <v>2638</v>
      </c>
      <c r="K247" s="8">
        <v>619559.66760000004</v>
      </c>
      <c r="L247" s="8">
        <v>2506653.1340000001</v>
      </c>
      <c r="M247" s="8">
        <v>1908327.548</v>
      </c>
      <c r="N247" s="8">
        <v>2921780.6510000001</v>
      </c>
      <c r="O247" s="8">
        <f t="shared" si="20"/>
        <v>4.0458623520637964</v>
      </c>
      <c r="P247" s="8">
        <f t="shared" si="18"/>
        <v>2.0164472375004934</v>
      </c>
      <c r="Q247" s="8">
        <f t="shared" si="21"/>
        <v>1.5310687382059425</v>
      </c>
      <c r="R247" s="8">
        <f t="shared" si="19"/>
        <v>0.61453905491000094</v>
      </c>
      <c r="S247" s="9">
        <f t="shared" si="23"/>
        <v>-1.4019081825904922</v>
      </c>
      <c r="T247" s="9">
        <v>0</v>
      </c>
    </row>
    <row r="248" spans="1:20">
      <c r="A248" s="8">
        <v>955</v>
      </c>
      <c r="B248" s="8" t="s">
        <v>2903</v>
      </c>
      <c r="C248" s="8">
        <v>3550844</v>
      </c>
      <c r="D248" s="8">
        <v>3550922</v>
      </c>
      <c r="E248" s="8">
        <v>1</v>
      </c>
      <c r="F248" s="8">
        <v>0</v>
      </c>
      <c r="G248" s="8">
        <v>19</v>
      </c>
      <c r="H248" s="8">
        <v>9</v>
      </c>
      <c r="I248" s="4">
        <f t="shared" si="22"/>
        <v>-1.0780025120012733</v>
      </c>
      <c r="J248" s="8" t="s">
        <v>2460</v>
      </c>
      <c r="K248" s="8">
        <v>328065.22850000003</v>
      </c>
      <c r="L248" s="8">
        <v>355551.74819999997</v>
      </c>
      <c r="M248" s="8">
        <v>220571.07550000001</v>
      </c>
      <c r="N248" s="8">
        <v>224492.9479</v>
      </c>
      <c r="O248" s="8">
        <f t="shared" si="20"/>
        <v>1.0837837030936668</v>
      </c>
      <c r="P248" s="8">
        <f t="shared" si="18"/>
        <v>0.11607685852674456</v>
      </c>
      <c r="Q248" s="8">
        <f t="shared" si="21"/>
        <v>1.0177805380470206</v>
      </c>
      <c r="R248" s="8">
        <f t="shared" si="19"/>
        <v>2.5426509542803555E-2</v>
      </c>
      <c r="S248" s="9">
        <f t="shared" si="23"/>
        <v>-9.0650348983940962E-2</v>
      </c>
      <c r="T248" s="9">
        <v>0</v>
      </c>
    </row>
    <row r="249" spans="1:20">
      <c r="A249" s="8">
        <v>393</v>
      </c>
      <c r="B249" s="8" t="s">
        <v>2886</v>
      </c>
      <c r="C249" s="8">
        <v>102792824</v>
      </c>
      <c r="D249" s="8">
        <v>102792912</v>
      </c>
      <c r="E249" s="8">
        <v>1</v>
      </c>
      <c r="F249" s="8">
        <v>0</v>
      </c>
      <c r="G249" s="8">
        <v>15</v>
      </c>
      <c r="H249" s="8">
        <v>7</v>
      </c>
      <c r="I249" s="4">
        <f t="shared" si="22"/>
        <v>-1.0995356735509143</v>
      </c>
      <c r="J249" s="8" t="s">
        <v>2379</v>
      </c>
      <c r="K249" s="8">
        <v>2118153.162</v>
      </c>
      <c r="L249" s="8">
        <v>1799104.206</v>
      </c>
      <c r="M249" s="8">
        <v>1599690.5209999999</v>
      </c>
      <c r="N249" s="8">
        <v>1184232.112</v>
      </c>
      <c r="O249" s="8">
        <f t="shared" si="20"/>
        <v>0.84937399158673299</v>
      </c>
      <c r="P249" s="8">
        <f t="shared" si="18"/>
        <v>-0.23552816183580508</v>
      </c>
      <c r="Q249" s="8">
        <f t="shared" si="21"/>
        <v>0.7402882597939705</v>
      </c>
      <c r="R249" s="8">
        <f t="shared" si="19"/>
        <v>-0.43384094577140547</v>
      </c>
      <c r="S249" s="9">
        <f t="shared" si="23"/>
        <v>-0.19831278393560042</v>
      </c>
      <c r="T249" s="9">
        <v>0</v>
      </c>
    </row>
    <row r="250" spans="1:20">
      <c r="A250" s="8">
        <v>831</v>
      </c>
      <c r="B250" s="8" t="s">
        <v>2894</v>
      </c>
      <c r="C250" s="8">
        <v>77495118</v>
      </c>
      <c r="D250" s="8">
        <v>77495245</v>
      </c>
      <c r="E250" s="8">
        <v>1</v>
      </c>
      <c r="F250" s="8">
        <v>0</v>
      </c>
      <c r="G250" s="8">
        <v>11</v>
      </c>
      <c r="H250" s="8">
        <v>5</v>
      </c>
      <c r="I250" s="4">
        <f t="shared" si="22"/>
        <v>-1.1375035237499349</v>
      </c>
      <c r="J250" s="8" t="s">
        <v>2748</v>
      </c>
      <c r="K250" s="8">
        <v>550866.25150000001</v>
      </c>
      <c r="L250" s="8">
        <v>420860.8627</v>
      </c>
      <c r="M250" s="8">
        <v>611138.45669999998</v>
      </c>
      <c r="N250" s="8">
        <v>347360.429</v>
      </c>
      <c r="O250" s="8">
        <f t="shared" si="20"/>
        <v>0.76399826918785196</v>
      </c>
      <c r="P250" s="8">
        <f t="shared" si="18"/>
        <v>-0.38835872499928492</v>
      </c>
      <c r="Q250" s="8">
        <f t="shared" si="21"/>
        <v>0.56838254112768882</v>
      </c>
      <c r="R250" s="8">
        <f t="shared" si="19"/>
        <v>-0.81506585454900393</v>
      </c>
      <c r="S250" s="9">
        <f t="shared" si="23"/>
        <v>-0.42670712954971907</v>
      </c>
      <c r="T250" s="9">
        <v>0</v>
      </c>
    </row>
    <row r="251" spans="1:20">
      <c r="A251" s="8">
        <v>85</v>
      </c>
      <c r="B251" s="8" t="s">
        <v>2905</v>
      </c>
      <c r="C251" s="8">
        <v>38156145</v>
      </c>
      <c r="D251" s="8">
        <v>38156214</v>
      </c>
      <c r="E251" s="8">
        <v>1</v>
      </c>
      <c r="F251" s="8">
        <v>0</v>
      </c>
      <c r="G251" s="8">
        <v>11</v>
      </c>
      <c r="H251" s="8">
        <v>5</v>
      </c>
      <c r="I251" s="4">
        <f t="shared" si="22"/>
        <v>-1.1375035237499349</v>
      </c>
      <c r="J251" s="8" t="s">
        <v>2490</v>
      </c>
      <c r="K251" s="8">
        <v>408375.00919999997</v>
      </c>
      <c r="L251" s="8">
        <v>660786.38549999997</v>
      </c>
      <c r="M251" s="8">
        <v>644147.49170000001</v>
      </c>
      <c r="N251" s="8">
        <v>821640.11360000004</v>
      </c>
      <c r="O251" s="8">
        <f t="shared" si="20"/>
        <v>1.6180872252552128</v>
      </c>
      <c r="P251" s="8">
        <f t="shared" ref="P251:P310" si="24">LOG((L251/K251),2)</f>
        <v>0.69428938035831034</v>
      </c>
      <c r="Q251" s="8">
        <f t="shared" si="21"/>
        <v>1.2755465544569162</v>
      </c>
      <c r="R251" s="8">
        <f t="shared" ref="R251:R310" si="25">LOG((N251/M251),2)</f>
        <v>0.3511155548858555</v>
      </c>
      <c r="S251" s="9">
        <f t="shared" si="23"/>
        <v>-0.34317382547245479</v>
      </c>
      <c r="T251" s="9">
        <v>0</v>
      </c>
    </row>
    <row r="252" spans="1:20">
      <c r="A252" s="8">
        <v>141</v>
      </c>
      <c r="B252" s="8" t="s">
        <v>2905</v>
      </c>
      <c r="C252" s="8">
        <v>93544699</v>
      </c>
      <c r="D252" s="8">
        <v>93544748</v>
      </c>
      <c r="E252" s="8">
        <v>1</v>
      </c>
      <c r="F252" s="8">
        <v>0</v>
      </c>
      <c r="G252" s="8">
        <v>9</v>
      </c>
      <c r="H252" s="8">
        <v>4</v>
      </c>
      <c r="I252" s="4">
        <f t="shared" si="22"/>
        <v>-1.1699250014423124</v>
      </c>
      <c r="J252" s="8" t="s">
        <v>2457</v>
      </c>
      <c r="K252" s="8">
        <v>119889.2309</v>
      </c>
      <c r="L252" s="8">
        <v>49882.903599999998</v>
      </c>
      <c r="M252" s="8">
        <v>285139.41480000003</v>
      </c>
      <c r="N252" s="8">
        <v>200463.05059999999</v>
      </c>
      <c r="O252" s="8">
        <f t="shared" ref="O252:O311" si="26">L252/K252</f>
        <v>0.41607493204796264</v>
      </c>
      <c r="P252" s="8">
        <f t="shared" si="24"/>
        <v>-1.2650847243117711</v>
      </c>
      <c r="Q252" s="8">
        <f t="shared" ref="Q252:Q311" si="27">N252/M252</f>
        <v>0.70303521784460077</v>
      </c>
      <c r="R252" s="8">
        <f t="shared" si="25"/>
        <v>-0.50833113341724467</v>
      </c>
      <c r="S252" s="9">
        <f t="shared" si="23"/>
        <v>0.75675359089452621</v>
      </c>
      <c r="T252" s="9">
        <v>0</v>
      </c>
    </row>
    <row r="253" spans="1:20">
      <c r="A253" s="8">
        <v>599</v>
      </c>
      <c r="B253" s="8" t="s">
        <v>2892</v>
      </c>
      <c r="C253" s="8">
        <v>148117</v>
      </c>
      <c r="D253" s="8">
        <v>148168</v>
      </c>
      <c r="E253" s="8">
        <v>1</v>
      </c>
      <c r="F253" s="8">
        <v>0</v>
      </c>
      <c r="G253" s="8">
        <v>9</v>
      </c>
      <c r="H253" s="8">
        <v>4</v>
      </c>
      <c r="I253" s="4">
        <f t="shared" si="22"/>
        <v>-1.1699250014423124</v>
      </c>
      <c r="J253" s="8" t="s">
        <v>2358</v>
      </c>
      <c r="K253" s="8">
        <v>5691.5911589999996</v>
      </c>
      <c r="L253" s="8">
        <v>3109.4397140000001</v>
      </c>
      <c r="M253" s="8">
        <v>3714.7346680000001</v>
      </c>
      <c r="N253" s="8">
        <v>4828.4844579999999</v>
      </c>
      <c r="O253" s="8">
        <f t="shared" si="26"/>
        <v>0.5463216923237898</v>
      </c>
      <c r="P253" s="8">
        <f t="shared" si="24"/>
        <v>-0.87217738686767532</v>
      </c>
      <c r="Q253" s="8">
        <f t="shared" si="27"/>
        <v>1.2998194728668573</v>
      </c>
      <c r="R253" s="8">
        <f t="shared" si="25"/>
        <v>0.37831126657291592</v>
      </c>
      <c r="S253" s="9">
        <f t="shared" si="23"/>
        <v>1.2504886534405912</v>
      </c>
      <c r="T253" s="9">
        <v>0</v>
      </c>
    </row>
    <row r="254" spans="1:20">
      <c r="A254" s="8">
        <v>790</v>
      </c>
      <c r="B254" s="8" t="s">
        <v>2894</v>
      </c>
      <c r="C254" s="8">
        <v>35873072</v>
      </c>
      <c r="D254" s="8">
        <v>35873147</v>
      </c>
      <c r="E254" s="8">
        <v>1</v>
      </c>
      <c r="F254" s="8">
        <v>0</v>
      </c>
      <c r="G254" s="8">
        <v>9</v>
      </c>
      <c r="H254" s="8">
        <v>4</v>
      </c>
      <c r="I254" s="4">
        <f t="shared" si="22"/>
        <v>-1.1699250014423124</v>
      </c>
      <c r="J254" s="8" t="s">
        <v>2335</v>
      </c>
      <c r="K254" s="8">
        <v>942723.58530000004</v>
      </c>
      <c r="L254" s="8">
        <v>599492.29960000003</v>
      </c>
      <c r="M254" s="8">
        <v>918097.91859999998</v>
      </c>
      <c r="N254" s="8">
        <v>966034.19640000002</v>
      </c>
      <c r="O254" s="8">
        <f t="shared" si="26"/>
        <v>0.63591524487978668</v>
      </c>
      <c r="P254" s="8">
        <f t="shared" si="24"/>
        <v>-0.65309359972325187</v>
      </c>
      <c r="Q254" s="8">
        <f t="shared" si="27"/>
        <v>1.0522125982739376</v>
      </c>
      <c r="R254" s="8">
        <f t="shared" si="25"/>
        <v>7.3426228858144219E-2</v>
      </c>
      <c r="S254" s="9">
        <f t="shared" si="23"/>
        <v>0.72651982858139608</v>
      </c>
      <c r="T254" s="9">
        <v>0</v>
      </c>
    </row>
    <row r="255" spans="1:20">
      <c r="A255" s="8">
        <v>954</v>
      </c>
      <c r="B255" s="8" t="s">
        <v>2903</v>
      </c>
      <c r="C255" s="8">
        <v>3074176</v>
      </c>
      <c r="D255" s="8">
        <v>3074245</v>
      </c>
      <c r="E255" s="8">
        <v>1</v>
      </c>
      <c r="F255" s="8">
        <v>0</v>
      </c>
      <c r="G255" s="8">
        <v>9</v>
      </c>
      <c r="H255" s="8">
        <v>4</v>
      </c>
      <c r="I255" s="4">
        <f t="shared" si="22"/>
        <v>-1.1699250014423124</v>
      </c>
      <c r="J255" s="8" t="s">
        <v>2539</v>
      </c>
      <c r="K255" s="8">
        <v>2126422.9279999998</v>
      </c>
      <c r="L255" s="8">
        <v>1724998.8540000001</v>
      </c>
      <c r="M255" s="8">
        <v>2225141.6549999998</v>
      </c>
      <c r="N255" s="8">
        <v>2036456.5630000001</v>
      </c>
      <c r="O255" s="8">
        <f t="shared" si="26"/>
        <v>0.81122096234282148</v>
      </c>
      <c r="P255" s="8">
        <f t="shared" si="24"/>
        <v>-0.30183316212538258</v>
      </c>
      <c r="Q255" s="8">
        <f t="shared" si="27"/>
        <v>0.91520311006896338</v>
      </c>
      <c r="R255" s="8">
        <f t="shared" si="25"/>
        <v>-0.12783614015584305</v>
      </c>
      <c r="S255" s="9">
        <f t="shared" si="23"/>
        <v>0.17399702196953951</v>
      </c>
      <c r="T255" s="9">
        <v>0</v>
      </c>
    </row>
    <row r="256" spans="1:20">
      <c r="A256" s="8">
        <v>1847</v>
      </c>
      <c r="B256" s="8" t="s">
        <v>2897</v>
      </c>
      <c r="C256" s="8">
        <v>27524728</v>
      </c>
      <c r="D256" s="8">
        <v>27524786</v>
      </c>
      <c r="E256" s="8">
        <v>1</v>
      </c>
      <c r="F256" s="8">
        <v>0</v>
      </c>
      <c r="G256" s="8">
        <v>9</v>
      </c>
      <c r="H256" s="8">
        <v>4</v>
      </c>
      <c r="I256" s="4">
        <f t="shared" si="22"/>
        <v>-1.1699250014423124</v>
      </c>
      <c r="J256" s="8" t="s">
        <v>2351</v>
      </c>
      <c r="K256" s="8">
        <v>424687.45740000001</v>
      </c>
      <c r="L256" s="8">
        <v>437606.93550000002</v>
      </c>
      <c r="M256" s="8">
        <v>724243.04209999996</v>
      </c>
      <c r="N256" s="8">
        <v>729402.56499999994</v>
      </c>
      <c r="O256" s="8">
        <f t="shared" si="26"/>
        <v>1.0304211435371673</v>
      </c>
      <c r="P256" s="8">
        <f t="shared" si="24"/>
        <v>4.3234101984479197E-2</v>
      </c>
      <c r="Q256" s="8">
        <f t="shared" si="27"/>
        <v>1.0071240213575812</v>
      </c>
      <c r="R256" s="8">
        <f t="shared" si="25"/>
        <v>1.0241353632997158E-2</v>
      </c>
      <c r="S256" s="9">
        <f t="shared" si="23"/>
        <v>-3.2992748351481999E-2</v>
      </c>
      <c r="T256" s="9">
        <v>0</v>
      </c>
    </row>
    <row r="257" spans="1:20">
      <c r="A257" s="8">
        <v>1318</v>
      </c>
      <c r="B257" s="8" t="s">
        <v>2909</v>
      </c>
      <c r="C257" s="8">
        <v>4246863</v>
      </c>
      <c r="D257" s="8">
        <v>4246927</v>
      </c>
      <c r="E257" s="8">
        <v>1</v>
      </c>
      <c r="F257" s="8">
        <v>0</v>
      </c>
      <c r="G257" s="8">
        <v>9</v>
      </c>
      <c r="H257" s="8">
        <v>4</v>
      </c>
      <c r="I257" s="4">
        <f t="shared" si="22"/>
        <v>-1.1699250014423124</v>
      </c>
      <c r="J257" s="8" t="s">
        <v>2717</v>
      </c>
      <c r="K257" s="8">
        <v>256581.32190000001</v>
      </c>
      <c r="L257" s="8">
        <v>280934.75459999999</v>
      </c>
      <c r="M257" s="8">
        <v>294102.63909999997</v>
      </c>
      <c r="N257" s="8">
        <v>218746.2843</v>
      </c>
      <c r="O257" s="8">
        <f t="shared" si="26"/>
        <v>1.0949150644312742</v>
      </c>
      <c r="P257" s="8">
        <f t="shared" si="24"/>
        <v>0.13081896035027998</v>
      </c>
      <c r="Q257" s="8">
        <f t="shared" si="27"/>
        <v>0.74377531928784391</v>
      </c>
      <c r="R257" s="8">
        <f t="shared" si="25"/>
        <v>-0.42706121912325945</v>
      </c>
      <c r="S257" s="9">
        <f t="shared" si="23"/>
        <v>-0.55788017947353952</v>
      </c>
      <c r="T257" s="9">
        <v>0</v>
      </c>
    </row>
    <row r="258" spans="1:20">
      <c r="A258" s="8">
        <v>1132</v>
      </c>
      <c r="B258" s="8" t="s">
        <v>2899</v>
      </c>
      <c r="C258" s="8">
        <v>37009765</v>
      </c>
      <c r="D258" s="8">
        <v>37009833</v>
      </c>
      <c r="E258" s="8">
        <v>1</v>
      </c>
      <c r="F258" s="8">
        <v>0</v>
      </c>
      <c r="G258" s="8">
        <v>9</v>
      </c>
      <c r="H258" s="8">
        <v>4</v>
      </c>
      <c r="I258" s="4">
        <f t="shared" si="22"/>
        <v>-1.1699250014423124</v>
      </c>
      <c r="J258" s="8" t="s">
        <v>2550</v>
      </c>
      <c r="K258" s="8">
        <v>49789538.880000003</v>
      </c>
      <c r="L258" s="8">
        <v>62144729.140000001</v>
      </c>
      <c r="M258" s="8">
        <v>57169781.109999999</v>
      </c>
      <c r="N258" s="8">
        <v>77912750.870000005</v>
      </c>
      <c r="O258" s="8">
        <f t="shared" si="26"/>
        <v>1.2481483166529779</v>
      </c>
      <c r="P258" s="8">
        <f t="shared" si="24"/>
        <v>0.31978937890042747</v>
      </c>
      <c r="Q258" s="8">
        <f t="shared" si="27"/>
        <v>1.3628310159188575</v>
      </c>
      <c r="R258" s="8">
        <f t="shared" si="25"/>
        <v>0.44660668642064222</v>
      </c>
      <c r="S258" s="9">
        <f t="shared" si="23"/>
        <v>0.12681730752021464</v>
      </c>
      <c r="T258" s="9">
        <v>0</v>
      </c>
    </row>
    <row r="259" spans="1:20">
      <c r="A259" s="8">
        <v>1540</v>
      </c>
      <c r="B259" s="8" t="s">
        <v>2896</v>
      </c>
      <c r="C259" s="8">
        <v>85660755</v>
      </c>
      <c r="D259" s="8">
        <v>85661071</v>
      </c>
      <c r="E259" s="8">
        <v>1</v>
      </c>
      <c r="F259" s="8">
        <v>1</v>
      </c>
      <c r="G259" s="8">
        <v>54</v>
      </c>
      <c r="H259" s="8">
        <v>24</v>
      </c>
      <c r="I259" s="4">
        <f t="shared" si="22"/>
        <v>-1.1699250014423124</v>
      </c>
      <c r="J259" s="8" t="s">
        <v>2637</v>
      </c>
      <c r="K259" s="8">
        <v>21889.513879999999</v>
      </c>
      <c r="L259" s="8">
        <v>29887.831910000001</v>
      </c>
      <c r="M259" s="8">
        <v>10445.5077</v>
      </c>
      <c r="N259" s="8">
        <v>1321.4265009999999</v>
      </c>
      <c r="O259" s="8">
        <f t="shared" si="26"/>
        <v>1.3653949591501848</v>
      </c>
      <c r="P259" s="8">
        <f t="shared" si="24"/>
        <v>0.44931833076955913</v>
      </c>
      <c r="Q259" s="8">
        <f t="shared" si="27"/>
        <v>0.12650668009176805</v>
      </c>
      <c r="R259" s="8">
        <f t="shared" si="25"/>
        <v>-2.9827145275107356</v>
      </c>
      <c r="S259" s="9">
        <f t="shared" si="23"/>
        <v>-3.4320328582802939</v>
      </c>
      <c r="T259" s="9">
        <v>0</v>
      </c>
    </row>
    <row r="260" spans="1:20">
      <c r="A260" s="8">
        <v>1116</v>
      </c>
      <c r="B260" s="8" t="s">
        <v>2899</v>
      </c>
      <c r="C260" s="8">
        <v>27047006</v>
      </c>
      <c r="D260" s="8">
        <v>27047145</v>
      </c>
      <c r="E260" s="8">
        <v>1</v>
      </c>
      <c r="F260" s="8">
        <v>0</v>
      </c>
      <c r="G260" s="8">
        <v>18</v>
      </c>
      <c r="H260" s="8">
        <v>8</v>
      </c>
      <c r="I260" s="4">
        <f t="shared" si="22"/>
        <v>-1.1699250014423124</v>
      </c>
      <c r="J260" s="8" t="s">
        <v>2540</v>
      </c>
      <c r="K260" s="8">
        <v>29595413.989999998</v>
      </c>
      <c r="L260" s="8">
        <v>41605982.920000002</v>
      </c>
      <c r="M260" s="8">
        <v>23249027.739999998</v>
      </c>
      <c r="N260" s="8">
        <v>31154175.359999999</v>
      </c>
      <c r="O260" s="8">
        <f t="shared" si="26"/>
        <v>1.4058253394954454</v>
      </c>
      <c r="P260" s="8">
        <f t="shared" si="24"/>
        <v>0.49141736432773664</v>
      </c>
      <c r="Q260" s="8">
        <f t="shared" si="27"/>
        <v>1.3400205681031203</v>
      </c>
      <c r="R260" s="8">
        <f t="shared" si="25"/>
        <v>0.4222551449163614</v>
      </c>
      <c r="S260" s="9">
        <f t="shared" si="23"/>
        <v>-6.9162219411375306E-2</v>
      </c>
      <c r="T260" s="9">
        <v>1</v>
      </c>
    </row>
    <row r="261" spans="1:20">
      <c r="A261" s="8">
        <v>1555</v>
      </c>
      <c r="B261" s="8" t="s">
        <v>2896</v>
      </c>
      <c r="C261" s="8">
        <v>113240680</v>
      </c>
      <c r="D261" s="8">
        <v>113240741</v>
      </c>
      <c r="E261" s="8">
        <v>1</v>
      </c>
      <c r="F261" s="8">
        <v>0</v>
      </c>
      <c r="G261" s="8">
        <v>9</v>
      </c>
      <c r="H261" s="8">
        <v>4</v>
      </c>
      <c r="I261" s="4">
        <f t="shared" ref="I261:I324" si="28">LOG(H261/G261,2)</f>
        <v>-1.1699250014423124</v>
      </c>
      <c r="J261" s="8" t="s">
        <v>2344</v>
      </c>
      <c r="K261" s="8">
        <v>968672.9754</v>
      </c>
      <c r="L261" s="8">
        <v>1374826.6680000001</v>
      </c>
      <c r="M261" s="8">
        <v>1587717.5390000001</v>
      </c>
      <c r="N261" s="8">
        <v>1787902.818</v>
      </c>
      <c r="O261" s="8">
        <f t="shared" si="26"/>
        <v>1.4192887619604382</v>
      </c>
      <c r="P261" s="8">
        <f t="shared" si="24"/>
        <v>0.50516814335628724</v>
      </c>
      <c r="Q261" s="8">
        <f t="shared" si="27"/>
        <v>1.1260836855944059</v>
      </c>
      <c r="R261" s="8">
        <f t="shared" si="25"/>
        <v>0.17131404616216259</v>
      </c>
      <c r="S261" s="9">
        <f t="shared" ref="S261:S324" si="29">LOG(Q261/O261,2)</f>
        <v>-0.33385409719412462</v>
      </c>
      <c r="T261" s="9">
        <v>0</v>
      </c>
    </row>
    <row r="262" spans="1:20">
      <c r="A262" s="8">
        <v>1576</v>
      </c>
      <c r="B262" s="8" t="s">
        <v>2896</v>
      </c>
      <c r="C262" s="8">
        <v>153192617</v>
      </c>
      <c r="D262" s="8">
        <v>153192670</v>
      </c>
      <c r="E262" s="8">
        <v>1</v>
      </c>
      <c r="F262" s="8">
        <v>0</v>
      </c>
      <c r="G262" s="8">
        <v>9</v>
      </c>
      <c r="H262" s="8">
        <v>4</v>
      </c>
      <c r="I262" s="4">
        <f t="shared" si="28"/>
        <v>-1.1699250014423124</v>
      </c>
      <c r="J262" s="8" t="s">
        <v>2341</v>
      </c>
      <c r="K262" s="8">
        <v>565925.37910000002</v>
      </c>
      <c r="L262" s="8">
        <v>809173.54339999997</v>
      </c>
      <c r="M262" s="8">
        <v>235702.34580000001</v>
      </c>
      <c r="N262" s="8">
        <v>324371.7317</v>
      </c>
      <c r="O262" s="8">
        <f t="shared" si="26"/>
        <v>1.4298237422870861</v>
      </c>
      <c r="P262" s="8">
        <f t="shared" si="24"/>
        <v>0.51583731357644946</v>
      </c>
      <c r="Q262" s="8">
        <f t="shared" si="27"/>
        <v>1.3761922080115334</v>
      </c>
      <c r="R262" s="8">
        <f t="shared" si="25"/>
        <v>0.46068198034492491</v>
      </c>
      <c r="S262" s="9">
        <f t="shared" si="29"/>
        <v>-5.5155333231524419E-2</v>
      </c>
      <c r="T262" s="9">
        <v>0</v>
      </c>
    </row>
    <row r="263" spans="1:20">
      <c r="A263" s="8">
        <v>480</v>
      </c>
      <c r="B263" s="8" t="s">
        <v>2898</v>
      </c>
      <c r="C263" s="8">
        <v>35965332</v>
      </c>
      <c r="D263" s="8">
        <v>35965417</v>
      </c>
      <c r="E263" s="8">
        <v>1</v>
      </c>
      <c r="F263" s="8">
        <v>0</v>
      </c>
      <c r="G263" s="8">
        <v>9</v>
      </c>
      <c r="H263" s="8">
        <v>4</v>
      </c>
      <c r="I263" s="4">
        <f t="shared" si="28"/>
        <v>-1.1699250014423124</v>
      </c>
      <c r="J263" s="8" t="s">
        <v>2946</v>
      </c>
      <c r="K263" s="8">
        <v>185763.60070000001</v>
      </c>
      <c r="L263" s="8">
        <v>350209.39</v>
      </c>
      <c r="M263" s="8">
        <v>241426.14780000001</v>
      </c>
      <c r="N263" s="8">
        <v>341947.8615</v>
      </c>
      <c r="O263" s="8">
        <f t="shared" si="26"/>
        <v>1.8852422577960937</v>
      </c>
      <c r="P263" s="8">
        <f t="shared" si="24"/>
        <v>0.91474992490723039</v>
      </c>
      <c r="Q263" s="8">
        <f t="shared" si="27"/>
        <v>1.4163663075271915</v>
      </c>
      <c r="R263" s="8">
        <f t="shared" si="25"/>
        <v>0.50219443046983891</v>
      </c>
      <c r="S263" s="9">
        <f t="shared" si="29"/>
        <v>-0.41255549443739148</v>
      </c>
      <c r="T263" s="9">
        <v>1</v>
      </c>
    </row>
    <row r="264" spans="1:20">
      <c r="A264" s="8">
        <v>1298</v>
      </c>
      <c r="B264" s="8" t="s">
        <v>2909</v>
      </c>
      <c r="C264" s="8">
        <v>1591568</v>
      </c>
      <c r="D264" s="8">
        <v>1591617</v>
      </c>
      <c r="E264" s="8">
        <v>1</v>
      </c>
      <c r="F264" s="8">
        <v>0</v>
      </c>
      <c r="G264" s="8">
        <v>9</v>
      </c>
      <c r="H264" s="8">
        <v>4</v>
      </c>
      <c r="I264" s="4">
        <f t="shared" si="28"/>
        <v>-1.1699250014423124</v>
      </c>
      <c r="J264" s="8" t="s">
        <v>2349</v>
      </c>
      <c r="K264" s="8">
        <v>1220276.2649999999</v>
      </c>
      <c r="L264" s="8">
        <v>2551021.6060000001</v>
      </c>
      <c r="M264" s="8">
        <v>1863994.0870000001</v>
      </c>
      <c r="N264" s="8">
        <v>2151658.0419999999</v>
      </c>
      <c r="O264" s="8">
        <f t="shared" si="26"/>
        <v>2.0905279231994243</v>
      </c>
      <c r="P264" s="8">
        <f t="shared" si="24"/>
        <v>1.0638673136007983</v>
      </c>
      <c r="Q264" s="8">
        <f t="shared" si="27"/>
        <v>1.1543266456724548</v>
      </c>
      <c r="R264" s="8">
        <f t="shared" si="25"/>
        <v>0.20705152849766975</v>
      </c>
      <c r="S264" s="9">
        <f t="shared" si="29"/>
        <v>-0.85681578510312872</v>
      </c>
      <c r="T264" s="9">
        <v>1</v>
      </c>
    </row>
    <row r="265" spans="1:20">
      <c r="A265" s="8">
        <v>1783</v>
      </c>
      <c r="B265" s="8" t="s">
        <v>2906</v>
      </c>
      <c r="C265" s="8">
        <v>21983543</v>
      </c>
      <c r="D265" s="8">
        <v>21983700</v>
      </c>
      <c r="E265" s="8">
        <v>1</v>
      </c>
      <c r="F265" s="8">
        <v>1</v>
      </c>
      <c r="G265" s="8">
        <v>27</v>
      </c>
      <c r="H265" s="8">
        <v>12</v>
      </c>
      <c r="I265" s="4">
        <f t="shared" si="28"/>
        <v>-1.1699250014423124</v>
      </c>
      <c r="J265" s="8" t="s">
        <v>2321</v>
      </c>
      <c r="K265" s="8">
        <v>393305.56229999999</v>
      </c>
      <c r="L265" s="8">
        <v>1284027.1200000001</v>
      </c>
      <c r="M265" s="8">
        <v>1632711.602</v>
      </c>
      <c r="N265" s="8">
        <v>1704039.716</v>
      </c>
      <c r="O265" s="8">
        <f t="shared" si="26"/>
        <v>3.2647062311836521</v>
      </c>
      <c r="P265" s="8">
        <f t="shared" si="24"/>
        <v>1.7069531792503483</v>
      </c>
      <c r="Q265" s="8">
        <f t="shared" si="27"/>
        <v>1.0436869033775629</v>
      </c>
      <c r="R265" s="8">
        <f t="shared" si="25"/>
        <v>6.1688981360736098E-2</v>
      </c>
      <c r="S265" s="9">
        <f t="shared" si="29"/>
        <v>-1.6452641978896119</v>
      </c>
      <c r="T265" s="9">
        <v>0</v>
      </c>
    </row>
    <row r="266" spans="1:20">
      <c r="A266" s="8">
        <v>935</v>
      </c>
      <c r="B266" s="8" t="s">
        <v>2903</v>
      </c>
      <c r="C266" s="8">
        <v>227547</v>
      </c>
      <c r="D266" s="8">
        <v>227634</v>
      </c>
      <c r="E266" s="8">
        <v>1</v>
      </c>
      <c r="F266" s="8">
        <v>0</v>
      </c>
      <c r="G266" s="8">
        <v>9</v>
      </c>
      <c r="H266" s="8">
        <v>4</v>
      </c>
      <c r="I266" s="4">
        <f t="shared" si="28"/>
        <v>-1.1699250014423124</v>
      </c>
      <c r="J266" s="8" t="s">
        <v>2342</v>
      </c>
      <c r="K266" s="8">
        <v>80713.45981</v>
      </c>
      <c r="L266" s="8">
        <v>322615.6557</v>
      </c>
      <c r="M266" s="8">
        <v>56116.054409999997</v>
      </c>
      <c r="N266" s="8">
        <v>333726.4301</v>
      </c>
      <c r="O266" s="8">
        <f t="shared" si="26"/>
        <v>3.9970490232910261</v>
      </c>
      <c r="P266" s="8">
        <f t="shared" si="24"/>
        <v>1.9989352673355751</v>
      </c>
      <c r="Q266" s="8">
        <f t="shared" si="27"/>
        <v>5.9470758165158752</v>
      </c>
      <c r="R266" s="8">
        <f t="shared" si="25"/>
        <v>2.5721804680824114</v>
      </c>
      <c r="S266" s="9">
        <f t="shared" si="29"/>
        <v>0.5732452007468366</v>
      </c>
      <c r="T266" s="9">
        <v>0</v>
      </c>
    </row>
    <row r="267" spans="1:20">
      <c r="A267" s="8">
        <v>1547</v>
      </c>
      <c r="B267" s="8" t="s">
        <v>2896</v>
      </c>
      <c r="C267" s="8">
        <v>96810930</v>
      </c>
      <c r="D267" s="8">
        <v>96810990</v>
      </c>
      <c r="E267" s="8">
        <v>1</v>
      </c>
      <c r="F267" s="8">
        <v>0</v>
      </c>
      <c r="G267" s="8">
        <v>9</v>
      </c>
      <c r="H267" s="8">
        <v>4</v>
      </c>
      <c r="I267" s="4">
        <f t="shared" si="28"/>
        <v>-1.1699250014423124</v>
      </c>
      <c r="J267" s="8" t="s">
        <v>2260</v>
      </c>
      <c r="K267" s="8">
        <v>39885.193700000003</v>
      </c>
      <c r="L267" s="8">
        <v>850933.9926</v>
      </c>
      <c r="M267" s="8">
        <v>169949.0607</v>
      </c>
      <c r="N267" s="8">
        <v>742663.353</v>
      </c>
      <c r="O267" s="8">
        <f t="shared" si="26"/>
        <v>21.334583429639956</v>
      </c>
      <c r="P267" s="8">
        <f t="shared" si="24"/>
        <v>4.4151220362274248</v>
      </c>
      <c r="Q267" s="8">
        <f t="shared" si="27"/>
        <v>4.3699173737180885</v>
      </c>
      <c r="R267" s="8">
        <f t="shared" si="25"/>
        <v>2.1276060015441551</v>
      </c>
      <c r="S267" s="9">
        <f t="shared" si="29"/>
        <v>-2.2875160346832697</v>
      </c>
      <c r="T267" s="9">
        <v>0</v>
      </c>
    </row>
    <row r="268" spans="1:20">
      <c r="A268" s="8">
        <v>1543</v>
      </c>
      <c r="B268" s="8" t="s">
        <v>2896</v>
      </c>
      <c r="C268" s="8">
        <v>86113939</v>
      </c>
      <c r="D268" s="8">
        <v>86114007</v>
      </c>
      <c r="E268" s="8">
        <v>1</v>
      </c>
      <c r="F268" s="8">
        <v>0</v>
      </c>
      <c r="G268" s="8">
        <v>16</v>
      </c>
      <c r="H268" s="8">
        <v>7</v>
      </c>
      <c r="I268" s="4">
        <f t="shared" si="28"/>
        <v>-1.1926450779423958</v>
      </c>
      <c r="J268" s="8" t="s">
        <v>2385</v>
      </c>
      <c r="K268" s="8">
        <v>396134.15580000001</v>
      </c>
      <c r="L268" s="8">
        <v>223100.6073</v>
      </c>
      <c r="M268" s="8">
        <v>211825.66149999999</v>
      </c>
      <c r="N268" s="8">
        <v>189672.5754</v>
      </c>
      <c r="O268" s="8">
        <f t="shared" si="26"/>
        <v>0.56319457444775078</v>
      </c>
      <c r="P268" s="8">
        <f t="shared" si="24"/>
        <v>-0.82829465909224231</v>
      </c>
      <c r="Q268" s="8">
        <f t="shared" si="27"/>
        <v>0.8954183079466036</v>
      </c>
      <c r="R268" s="8">
        <f t="shared" si="25"/>
        <v>-0.15936627864082265</v>
      </c>
      <c r="S268" s="9">
        <f t="shared" si="29"/>
        <v>0.66892838045141967</v>
      </c>
      <c r="T268" s="9">
        <v>0</v>
      </c>
    </row>
    <row r="269" spans="1:20">
      <c r="A269" s="8">
        <v>1477</v>
      </c>
      <c r="B269" s="8" t="s">
        <v>2896</v>
      </c>
      <c r="C269" s="8">
        <v>27008544</v>
      </c>
      <c r="D269" s="8">
        <v>27008586</v>
      </c>
      <c r="E269" s="8">
        <v>1</v>
      </c>
      <c r="F269" s="8">
        <v>0</v>
      </c>
      <c r="G269" s="8">
        <v>7</v>
      </c>
      <c r="H269" s="8">
        <v>3</v>
      </c>
      <c r="I269" s="4">
        <f t="shared" si="28"/>
        <v>-1.2223924213364481</v>
      </c>
      <c r="J269" s="8" t="s">
        <v>2689</v>
      </c>
      <c r="K269" s="8">
        <v>162559.21340000001</v>
      </c>
      <c r="L269" s="8">
        <v>41864.771099999998</v>
      </c>
      <c r="M269" s="8">
        <v>82497.109570000001</v>
      </c>
      <c r="N269" s="8">
        <v>53324.105909999998</v>
      </c>
      <c r="O269" s="8">
        <f t="shared" si="26"/>
        <v>0.25753551720864809</v>
      </c>
      <c r="P269" s="8">
        <f t="shared" si="24"/>
        <v>-1.9571566840777845</v>
      </c>
      <c r="Q269" s="8">
        <f t="shared" si="27"/>
        <v>0.64637544500578792</v>
      </c>
      <c r="R269" s="8">
        <f t="shared" si="25"/>
        <v>-0.62955570193573174</v>
      </c>
      <c r="S269" s="9">
        <f t="shared" si="29"/>
        <v>1.3276009821420529</v>
      </c>
      <c r="T269" s="9">
        <v>0</v>
      </c>
    </row>
    <row r="270" spans="1:20">
      <c r="A270" s="8">
        <v>1796</v>
      </c>
      <c r="B270" s="8" t="s">
        <v>2906</v>
      </c>
      <c r="C270" s="8">
        <v>32149742</v>
      </c>
      <c r="D270" s="8">
        <v>32149784</v>
      </c>
      <c r="E270" s="8">
        <v>1</v>
      </c>
      <c r="F270" s="8">
        <v>0</v>
      </c>
      <c r="G270" s="8">
        <v>7</v>
      </c>
      <c r="H270" s="8">
        <v>3</v>
      </c>
      <c r="I270" s="4">
        <f t="shared" si="28"/>
        <v>-1.2223924213364481</v>
      </c>
      <c r="J270" s="8" t="s">
        <v>2412</v>
      </c>
      <c r="K270" s="8">
        <v>312748.37119999999</v>
      </c>
      <c r="L270" s="8">
        <v>132136.6237</v>
      </c>
      <c r="M270" s="8">
        <v>177365.02340000001</v>
      </c>
      <c r="N270" s="8">
        <v>160153.9817</v>
      </c>
      <c r="O270" s="8">
        <f t="shared" si="26"/>
        <v>0.4225013968673868</v>
      </c>
      <c r="P270" s="8">
        <f t="shared" si="24"/>
        <v>-1.2429719836692972</v>
      </c>
      <c r="Q270" s="8">
        <f t="shared" si="27"/>
        <v>0.90296259448411631</v>
      </c>
      <c r="R270" s="8">
        <f t="shared" si="25"/>
        <v>-0.14726187004945193</v>
      </c>
      <c r="S270" s="9">
        <f t="shared" si="29"/>
        <v>1.0957101136198453</v>
      </c>
      <c r="T270" s="9">
        <v>0</v>
      </c>
    </row>
    <row r="271" spans="1:20">
      <c r="A271" s="8">
        <v>686</v>
      </c>
      <c r="B271" s="8" t="s">
        <v>2892</v>
      </c>
      <c r="C271" s="8">
        <v>107348695</v>
      </c>
      <c r="D271" s="8">
        <v>107348771</v>
      </c>
      <c r="E271" s="8">
        <v>1</v>
      </c>
      <c r="F271" s="8">
        <v>0</v>
      </c>
      <c r="G271" s="8">
        <v>7</v>
      </c>
      <c r="H271" s="8">
        <v>3</v>
      </c>
      <c r="I271" s="4">
        <f t="shared" si="28"/>
        <v>-1.2223924213364481</v>
      </c>
      <c r="J271" s="8" t="s">
        <v>2646</v>
      </c>
      <c r="K271" s="8">
        <v>1742681.0060000001</v>
      </c>
      <c r="L271" s="8">
        <v>1286714.912</v>
      </c>
      <c r="M271" s="8">
        <v>1939491.29</v>
      </c>
      <c r="N271" s="8">
        <v>1411302.7919999999</v>
      </c>
      <c r="O271" s="8">
        <f t="shared" si="26"/>
        <v>0.73835366746402697</v>
      </c>
      <c r="P271" s="8">
        <f t="shared" si="24"/>
        <v>-0.4376160698249863</v>
      </c>
      <c r="Q271" s="8">
        <f t="shared" si="27"/>
        <v>0.72766647588296196</v>
      </c>
      <c r="R271" s="8">
        <f t="shared" si="25"/>
        <v>-0.45865074864633321</v>
      </c>
      <c r="S271" s="9">
        <f t="shared" si="29"/>
        <v>-2.1034678821347005E-2</v>
      </c>
      <c r="T271" s="9">
        <v>0</v>
      </c>
    </row>
    <row r="272" spans="1:20">
      <c r="A272" s="8">
        <v>203</v>
      </c>
      <c r="B272" s="8" t="s">
        <v>2905</v>
      </c>
      <c r="C272" s="8">
        <v>161087253</v>
      </c>
      <c r="D272" s="8">
        <v>161087295</v>
      </c>
      <c r="E272" s="8">
        <v>1</v>
      </c>
      <c r="F272" s="8">
        <v>0</v>
      </c>
      <c r="G272" s="8">
        <v>7</v>
      </c>
      <c r="H272" s="8">
        <v>3</v>
      </c>
      <c r="I272" s="4">
        <f t="shared" si="28"/>
        <v>-1.2223924213364481</v>
      </c>
      <c r="J272" s="8" t="s">
        <v>2661</v>
      </c>
      <c r="K272" s="8">
        <v>1004254.198</v>
      </c>
      <c r="L272" s="8">
        <v>747638.93839999998</v>
      </c>
      <c r="M272" s="8">
        <v>1257891.21</v>
      </c>
      <c r="N272" s="8">
        <v>263195.65409999999</v>
      </c>
      <c r="O272" s="8">
        <f t="shared" si="26"/>
        <v>0.74447180792367473</v>
      </c>
      <c r="P272" s="8">
        <f t="shared" si="24"/>
        <v>-0.42571087783123357</v>
      </c>
      <c r="Q272" s="8">
        <f t="shared" si="27"/>
        <v>0.20923562547193569</v>
      </c>
      <c r="R272" s="8">
        <f t="shared" si="25"/>
        <v>-2.2567995821365536</v>
      </c>
      <c r="S272" s="9">
        <f t="shared" si="29"/>
        <v>-1.8310887043053203</v>
      </c>
      <c r="T272" s="9">
        <v>1</v>
      </c>
    </row>
    <row r="273" spans="1:20">
      <c r="A273" s="8">
        <v>297</v>
      </c>
      <c r="B273" s="8" t="s">
        <v>2886</v>
      </c>
      <c r="C273" s="8">
        <v>5061108</v>
      </c>
      <c r="D273" s="8">
        <v>5061150</v>
      </c>
      <c r="E273" s="8">
        <v>1</v>
      </c>
      <c r="F273" s="8">
        <v>0</v>
      </c>
      <c r="G273" s="8">
        <v>7</v>
      </c>
      <c r="H273" s="8">
        <v>3</v>
      </c>
      <c r="I273" s="4">
        <f t="shared" si="28"/>
        <v>-1.2223924213364481</v>
      </c>
      <c r="J273" s="8" t="s">
        <v>2643</v>
      </c>
      <c r="K273" s="8">
        <v>1679565.003</v>
      </c>
      <c r="L273" s="8">
        <v>1355500.889</v>
      </c>
      <c r="M273" s="8">
        <v>1067633.7830000001</v>
      </c>
      <c r="N273" s="8">
        <v>600742.326</v>
      </c>
      <c r="O273" s="8">
        <f t="shared" si="26"/>
        <v>0.80705473535042449</v>
      </c>
      <c r="P273" s="8">
        <f t="shared" si="24"/>
        <v>-0.3092615728827417</v>
      </c>
      <c r="Q273" s="8">
        <f t="shared" si="27"/>
        <v>0.56268575944828447</v>
      </c>
      <c r="R273" s="8">
        <f t="shared" si="25"/>
        <v>-0.82959864301368502</v>
      </c>
      <c r="S273" s="9">
        <f t="shared" si="29"/>
        <v>-0.52033707013094321</v>
      </c>
      <c r="T273" s="9">
        <v>0</v>
      </c>
    </row>
    <row r="274" spans="1:20">
      <c r="A274" s="8">
        <v>759</v>
      </c>
      <c r="B274" s="8" t="s">
        <v>2908</v>
      </c>
      <c r="C274" s="8">
        <v>100259203</v>
      </c>
      <c r="D274" s="8">
        <v>100259245</v>
      </c>
      <c r="E274" s="8">
        <v>1</v>
      </c>
      <c r="F274" s="8">
        <v>0</v>
      </c>
      <c r="G274" s="8">
        <v>7</v>
      </c>
      <c r="H274" s="8">
        <v>3</v>
      </c>
      <c r="I274" s="4">
        <f t="shared" si="28"/>
        <v>-1.2223924213364481</v>
      </c>
      <c r="J274" s="8" t="s">
        <v>2278</v>
      </c>
      <c r="K274" s="8">
        <v>90880.065820000003</v>
      </c>
      <c r="L274" s="8">
        <v>73669.695240000001</v>
      </c>
      <c r="M274" s="8">
        <v>15835.791020000001</v>
      </c>
      <c r="N274" s="8">
        <v>31244.34792</v>
      </c>
      <c r="O274" s="8">
        <f t="shared" si="26"/>
        <v>0.8106254608784349</v>
      </c>
      <c r="P274" s="8">
        <f t="shared" si="24"/>
        <v>-0.30289260528328005</v>
      </c>
      <c r="Q274" s="8">
        <f t="shared" si="27"/>
        <v>1.9730209801669887</v>
      </c>
      <c r="R274" s="8">
        <f t="shared" si="25"/>
        <v>0.98040629707614146</v>
      </c>
      <c r="S274" s="9">
        <f t="shared" si="29"/>
        <v>1.2832989023594217</v>
      </c>
      <c r="T274" s="9">
        <v>0</v>
      </c>
    </row>
    <row r="275" spans="1:20">
      <c r="A275" s="8">
        <v>1307</v>
      </c>
      <c r="B275" s="8" t="s">
        <v>2909</v>
      </c>
      <c r="C275" s="8">
        <v>2723296</v>
      </c>
      <c r="D275" s="8">
        <v>2723338</v>
      </c>
      <c r="E275" s="8">
        <v>1</v>
      </c>
      <c r="F275" s="8">
        <v>0</v>
      </c>
      <c r="G275" s="8">
        <v>7</v>
      </c>
      <c r="H275" s="8">
        <v>3</v>
      </c>
      <c r="I275" s="4">
        <f t="shared" si="28"/>
        <v>-1.2223924213364481</v>
      </c>
      <c r="J275" s="8" t="s">
        <v>2613</v>
      </c>
      <c r="K275" s="8">
        <v>52974.40468</v>
      </c>
      <c r="L275" s="8">
        <v>46591.330150000002</v>
      </c>
      <c r="M275" s="8">
        <v>173066.69130000001</v>
      </c>
      <c r="N275" s="8">
        <v>156222.57380000001</v>
      </c>
      <c r="O275" s="8">
        <f t="shared" si="26"/>
        <v>0.8795064414870174</v>
      </c>
      <c r="P275" s="8">
        <f t="shared" si="24"/>
        <v>-0.18523395088274158</v>
      </c>
      <c r="Q275" s="8">
        <f t="shared" si="27"/>
        <v>0.90267267852944733</v>
      </c>
      <c r="R275" s="8">
        <f t="shared" si="25"/>
        <v>-0.14772515332700081</v>
      </c>
      <c r="S275" s="9">
        <f t="shared" si="29"/>
        <v>3.7508797555740783E-2</v>
      </c>
      <c r="T275" s="9">
        <v>0</v>
      </c>
    </row>
    <row r="276" spans="1:20">
      <c r="A276" s="8">
        <v>793</v>
      </c>
      <c r="B276" s="8" t="s">
        <v>2894</v>
      </c>
      <c r="C276" s="8">
        <v>50359279</v>
      </c>
      <c r="D276" s="8">
        <v>50359321</v>
      </c>
      <c r="E276" s="8">
        <v>1</v>
      </c>
      <c r="F276" s="8">
        <v>0</v>
      </c>
      <c r="G276" s="8">
        <v>7</v>
      </c>
      <c r="H276" s="8">
        <v>3</v>
      </c>
      <c r="I276" s="4">
        <f t="shared" si="28"/>
        <v>-1.2223924213364481</v>
      </c>
      <c r="J276" s="8" t="s">
        <v>2673</v>
      </c>
      <c r="K276" s="8">
        <v>2540780.9389999998</v>
      </c>
      <c r="L276" s="8">
        <v>2404656.9360000002</v>
      </c>
      <c r="M276" s="8">
        <v>2979666.4959999998</v>
      </c>
      <c r="N276" s="8">
        <v>3130655.6290000002</v>
      </c>
      <c r="O276" s="8">
        <f t="shared" si="26"/>
        <v>0.94642434500725781</v>
      </c>
      <c r="P276" s="8">
        <f t="shared" si="24"/>
        <v>-7.9440910083807353E-2</v>
      </c>
      <c r="Q276" s="8">
        <f t="shared" si="27"/>
        <v>1.050673165336689</v>
      </c>
      <c r="R276" s="8">
        <f t="shared" si="25"/>
        <v>7.131395752175454E-2</v>
      </c>
      <c r="S276" s="9">
        <f t="shared" si="29"/>
        <v>0.15075486760556195</v>
      </c>
      <c r="T276" s="9">
        <v>0</v>
      </c>
    </row>
    <row r="277" spans="1:20">
      <c r="A277" s="8">
        <v>2036</v>
      </c>
      <c r="B277" s="8" t="s">
        <v>2895</v>
      </c>
      <c r="C277" s="8">
        <v>78783880</v>
      </c>
      <c r="D277" s="8">
        <v>78783994</v>
      </c>
      <c r="E277" s="8">
        <v>1</v>
      </c>
      <c r="F277" s="8">
        <v>0</v>
      </c>
      <c r="G277" s="8">
        <v>14</v>
      </c>
      <c r="H277" s="8">
        <v>6</v>
      </c>
      <c r="I277" s="4">
        <f t="shared" si="28"/>
        <v>-1.2223924213364481</v>
      </c>
      <c r="J277" s="8" t="s">
        <v>2242</v>
      </c>
      <c r="K277" s="8">
        <v>1014451.3810000001</v>
      </c>
      <c r="L277" s="8">
        <v>1138704.9509999999</v>
      </c>
      <c r="M277" s="8">
        <v>328311.3224</v>
      </c>
      <c r="N277" s="8">
        <v>334088.34580000001</v>
      </c>
      <c r="O277" s="8">
        <f t="shared" si="26"/>
        <v>1.1224835140719276</v>
      </c>
      <c r="P277" s="8">
        <f t="shared" si="24"/>
        <v>0.16669425624363132</v>
      </c>
      <c r="Q277" s="8">
        <f t="shared" si="27"/>
        <v>1.0175961747458759</v>
      </c>
      <c r="R277" s="8">
        <f t="shared" si="25"/>
        <v>2.5165152498341937E-2</v>
      </c>
      <c r="S277" s="9">
        <f t="shared" si="29"/>
        <v>-0.1415291037452894</v>
      </c>
      <c r="T277" s="9">
        <v>1</v>
      </c>
    </row>
    <row r="278" spans="1:20">
      <c r="A278" s="8">
        <v>490</v>
      </c>
      <c r="B278" s="8" t="s">
        <v>2898</v>
      </c>
      <c r="C278" s="8">
        <v>61061773</v>
      </c>
      <c r="D278" s="8">
        <v>61061815</v>
      </c>
      <c r="E278" s="8">
        <v>1</v>
      </c>
      <c r="F278" s="8">
        <v>0</v>
      </c>
      <c r="G278" s="8">
        <v>7</v>
      </c>
      <c r="H278" s="8">
        <v>3</v>
      </c>
      <c r="I278" s="4">
        <f t="shared" si="28"/>
        <v>-1.2223924213364481</v>
      </c>
      <c r="J278" s="8" t="s">
        <v>2346</v>
      </c>
      <c r="K278" s="8">
        <v>565945.0601</v>
      </c>
      <c r="L278" s="8">
        <v>637585.90720000002</v>
      </c>
      <c r="M278" s="8">
        <v>1058407.578</v>
      </c>
      <c r="N278" s="8">
        <v>788239.45420000004</v>
      </c>
      <c r="O278" s="8">
        <f t="shared" si="26"/>
        <v>1.1265862221455585</v>
      </c>
      <c r="P278" s="8">
        <f t="shared" si="24"/>
        <v>0.1719577330154822</v>
      </c>
      <c r="Q278" s="8">
        <f t="shared" si="27"/>
        <v>0.74474093967607635</v>
      </c>
      <c r="R278" s="8">
        <f t="shared" si="25"/>
        <v>-0.42518942775717483</v>
      </c>
      <c r="S278" s="9">
        <f t="shared" si="29"/>
        <v>-0.59714716077265684</v>
      </c>
      <c r="T278" s="9">
        <v>0</v>
      </c>
    </row>
    <row r="279" spans="1:20">
      <c r="A279" s="8">
        <v>2374</v>
      </c>
      <c r="B279" s="8" t="s">
        <v>2888</v>
      </c>
      <c r="C279" s="8">
        <v>27215030</v>
      </c>
      <c r="D279" s="8">
        <v>27215072</v>
      </c>
      <c r="E279" s="8">
        <v>1</v>
      </c>
      <c r="F279" s="8">
        <v>0</v>
      </c>
      <c r="G279" s="8">
        <v>7</v>
      </c>
      <c r="H279" s="8">
        <v>3</v>
      </c>
      <c r="I279" s="4">
        <f t="shared" si="28"/>
        <v>-1.2223924213364481</v>
      </c>
      <c r="J279" s="8" t="s">
        <v>2634</v>
      </c>
      <c r="K279" s="8">
        <v>751069.33</v>
      </c>
      <c r="L279" s="8">
        <v>846758.39469999995</v>
      </c>
      <c r="M279" s="8">
        <v>746273.72129999998</v>
      </c>
      <c r="N279" s="8">
        <v>546780.554</v>
      </c>
      <c r="O279" s="8">
        <f t="shared" si="26"/>
        <v>1.1274037707011682</v>
      </c>
      <c r="P279" s="8">
        <f t="shared" si="24"/>
        <v>0.17300429782041118</v>
      </c>
      <c r="Q279" s="8">
        <f t="shared" si="27"/>
        <v>0.73268096998982457</v>
      </c>
      <c r="R279" s="8">
        <f t="shared" si="25"/>
        <v>-0.44874295001367587</v>
      </c>
      <c r="S279" s="9">
        <f t="shared" si="29"/>
        <v>-0.62174724783408697</v>
      </c>
      <c r="T279" s="9">
        <v>0</v>
      </c>
    </row>
    <row r="280" spans="1:20">
      <c r="A280" s="8">
        <v>21</v>
      </c>
      <c r="B280" s="8" t="s">
        <v>2905</v>
      </c>
      <c r="C280" s="8">
        <v>8938122</v>
      </c>
      <c r="D280" s="8">
        <v>8938164</v>
      </c>
      <c r="E280" s="8">
        <v>1</v>
      </c>
      <c r="F280" s="8">
        <v>0</v>
      </c>
      <c r="G280" s="8">
        <v>7</v>
      </c>
      <c r="H280" s="8">
        <v>3</v>
      </c>
      <c r="I280" s="4">
        <f t="shared" si="28"/>
        <v>-1.2223924213364481</v>
      </c>
      <c r="J280" s="8" t="s">
        <v>2649</v>
      </c>
      <c r="K280" s="8">
        <v>13667.68325</v>
      </c>
      <c r="L280" s="8">
        <v>15950.946610000001</v>
      </c>
      <c r="M280" s="8">
        <v>13084.661249999999</v>
      </c>
      <c r="N280" s="8">
        <v>7483.7288909999997</v>
      </c>
      <c r="O280" s="8">
        <f t="shared" si="26"/>
        <v>1.1670556244416916</v>
      </c>
      <c r="P280" s="8">
        <f t="shared" si="24"/>
        <v>0.22287332470740828</v>
      </c>
      <c r="Q280" s="8">
        <f t="shared" si="27"/>
        <v>0.57194670523090541</v>
      </c>
      <c r="R280" s="8">
        <f t="shared" si="25"/>
        <v>-0.80604737389984349</v>
      </c>
      <c r="S280" s="9">
        <f t="shared" si="29"/>
        <v>-1.0289206986072519</v>
      </c>
      <c r="T280" s="9">
        <v>0</v>
      </c>
    </row>
    <row r="281" spans="1:20">
      <c r="A281" s="8">
        <v>645</v>
      </c>
      <c r="B281" s="8" t="s">
        <v>2892</v>
      </c>
      <c r="C281" s="8">
        <v>56123039</v>
      </c>
      <c r="D281" s="8">
        <v>56123081</v>
      </c>
      <c r="E281" s="8">
        <v>1</v>
      </c>
      <c r="F281" s="8">
        <v>0</v>
      </c>
      <c r="G281" s="8">
        <v>7</v>
      </c>
      <c r="H281" s="8">
        <v>3</v>
      </c>
      <c r="I281" s="4">
        <f t="shared" si="28"/>
        <v>-1.2223924213364481</v>
      </c>
      <c r="J281" s="8" t="s">
        <v>2423</v>
      </c>
      <c r="K281" s="8">
        <v>61549493.939999998</v>
      </c>
      <c r="L281" s="8">
        <v>73665105.129999995</v>
      </c>
      <c r="M281" s="8">
        <v>44995453.719999999</v>
      </c>
      <c r="N281" s="8">
        <v>57621047.210000001</v>
      </c>
      <c r="O281" s="8">
        <f t="shared" si="26"/>
        <v>1.1968433924381345</v>
      </c>
      <c r="P281" s="8">
        <f t="shared" si="24"/>
        <v>0.2592343872570152</v>
      </c>
      <c r="Q281" s="8">
        <f t="shared" si="27"/>
        <v>1.2805970925099941</v>
      </c>
      <c r="R281" s="8">
        <f t="shared" si="25"/>
        <v>0.35681663955969384</v>
      </c>
      <c r="S281" s="9">
        <f t="shared" si="29"/>
        <v>9.7582252302678668E-2</v>
      </c>
      <c r="T281" s="9">
        <v>1</v>
      </c>
    </row>
    <row r="282" spans="1:20">
      <c r="A282" s="8">
        <v>1314</v>
      </c>
      <c r="B282" s="8" t="s">
        <v>2909</v>
      </c>
      <c r="C282" s="8">
        <v>3762648</v>
      </c>
      <c r="D282" s="8">
        <v>3762690</v>
      </c>
      <c r="E282" s="8">
        <v>1</v>
      </c>
      <c r="F282" s="8">
        <v>0</v>
      </c>
      <c r="G282" s="8">
        <v>7</v>
      </c>
      <c r="H282" s="8">
        <v>3</v>
      </c>
      <c r="I282" s="4">
        <f t="shared" si="28"/>
        <v>-1.2223924213364481</v>
      </c>
      <c r="J282" s="8" t="s">
        <v>2484</v>
      </c>
      <c r="K282" s="8">
        <v>1401030.5330000001</v>
      </c>
      <c r="L282" s="8">
        <v>1802273.1229999999</v>
      </c>
      <c r="M282" s="8">
        <v>1357638.352</v>
      </c>
      <c r="N282" s="8">
        <v>1387067.993</v>
      </c>
      <c r="O282" s="8">
        <f t="shared" si="26"/>
        <v>1.2863910389881559</v>
      </c>
      <c r="P282" s="8">
        <f t="shared" si="24"/>
        <v>0.36332926183751951</v>
      </c>
      <c r="Q282" s="8">
        <f t="shared" si="27"/>
        <v>1.0216770842961573</v>
      </c>
      <c r="R282" s="8">
        <f t="shared" si="25"/>
        <v>3.0939283849823036E-2</v>
      </c>
      <c r="S282" s="9">
        <f t="shared" si="29"/>
        <v>-0.33238997798769643</v>
      </c>
      <c r="T282" s="9">
        <v>1</v>
      </c>
    </row>
    <row r="283" spans="1:20">
      <c r="A283" s="8">
        <v>1565</v>
      </c>
      <c r="B283" s="8" t="s">
        <v>2896</v>
      </c>
      <c r="C283" s="8">
        <v>122513204</v>
      </c>
      <c r="D283" s="8">
        <v>122513246</v>
      </c>
      <c r="E283" s="8">
        <v>1</v>
      </c>
      <c r="F283" s="8">
        <v>0</v>
      </c>
      <c r="G283" s="8">
        <v>7</v>
      </c>
      <c r="H283" s="8">
        <v>3</v>
      </c>
      <c r="I283" s="4">
        <f t="shared" si="28"/>
        <v>-1.2223924213364481</v>
      </c>
      <c r="J283" s="8" t="s">
        <v>2552</v>
      </c>
      <c r="K283" s="8">
        <v>1059059.781</v>
      </c>
      <c r="L283" s="8">
        <v>1378669.834</v>
      </c>
      <c r="M283" s="8">
        <v>1704984.5930000001</v>
      </c>
      <c r="N283" s="8">
        <v>1597955.791</v>
      </c>
      <c r="O283" s="8">
        <f t="shared" si="26"/>
        <v>1.301786602356114</v>
      </c>
      <c r="P283" s="8">
        <f t="shared" si="24"/>
        <v>0.38049297157953138</v>
      </c>
      <c r="Q283" s="8">
        <f t="shared" si="27"/>
        <v>0.93722594184169261</v>
      </c>
      <c r="R283" s="8">
        <f t="shared" si="25"/>
        <v>-9.3531207215987441E-2</v>
      </c>
      <c r="S283" s="9">
        <f t="shared" si="29"/>
        <v>-0.47402417879551878</v>
      </c>
      <c r="T283" s="9">
        <v>0</v>
      </c>
    </row>
    <row r="284" spans="1:20">
      <c r="A284" s="8">
        <v>705</v>
      </c>
      <c r="B284" s="8" t="s">
        <v>2892</v>
      </c>
      <c r="C284" s="8">
        <v>112847369</v>
      </c>
      <c r="D284" s="8">
        <v>112847411</v>
      </c>
      <c r="E284" s="8">
        <v>1</v>
      </c>
      <c r="F284" s="8">
        <v>0</v>
      </c>
      <c r="G284" s="8">
        <v>7</v>
      </c>
      <c r="H284" s="8">
        <v>3</v>
      </c>
      <c r="I284" s="4">
        <f t="shared" si="28"/>
        <v>-1.2223924213364481</v>
      </c>
      <c r="J284" s="8" t="s">
        <v>2522</v>
      </c>
      <c r="K284" s="8">
        <v>41592249.399999999</v>
      </c>
      <c r="L284" s="8">
        <v>54644046.880000003</v>
      </c>
      <c r="M284" s="8">
        <v>46050305.090000004</v>
      </c>
      <c r="N284" s="8">
        <v>57997798.640000001</v>
      </c>
      <c r="O284" s="8">
        <f t="shared" si="26"/>
        <v>1.3138035972634845</v>
      </c>
      <c r="P284" s="8">
        <f t="shared" si="24"/>
        <v>0.39374962084128223</v>
      </c>
      <c r="Q284" s="8">
        <f t="shared" si="27"/>
        <v>1.2594443951380996</v>
      </c>
      <c r="R284" s="8">
        <f t="shared" si="25"/>
        <v>0.33278742804327371</v>
      </c>
      <c r="S284" s="9">
        <f t="shared" si="29"/>
        <v>-6.0962192798008526E-2</v>
      </c>
      <c r="T284" s="9">
        <v>0</v>
      </c>
    </row>
    <row r="285" spans="1:20">
      <c r="A285" s="8">
        <v>2280</v>
      </c>
      <c r="B285" s="8" t="s">
        <v>2889</v>
      </c>
      <c r="C285" s="8">
        <v>44214980</v>
      </c>
      <c r="D285" s="8">
        <v>44215022</v>
      </c>
      <c r="E285" s="8">
        <v>1</v>
      </c>
      <c r="F285" s="8">
        <v>0</v>
      </c>
      <c r="G285" s="8">
        <v>7</v>
      </c>
      <c r="H285" s="8">
        <v>3</v>
      </c>
      <c r="I285" s="4">
        <f t="shared" si="28"/>
        <v>-1.2223924213364481</v>
      </c>
      <c r="J285" s="8" t="s">
        <v>2279</v>
      </c>
      <c r="K285" s="8">
        <v>17303209.969999999</v>
      </c>
      <c r="L285" s="8">
        <v>28497663.829999998</v>
      </c>
      <c r="M285" s="8">
        <v>7963362.8389999997</v>
      </c>
      <c r="N285" s="8">
        <v>12757543.359999999</v>
      </c>
      <c r="O285" s="8">
        <f t="shared" si="26"/>
        <v>1.6469582163892564</v>
      </c>
      <c r="P285" s="8">
        <f t="shared" si="24"/>
        <v>0.71980395410939624</v>
      </c>
      <c r="Q285" s="8">
        <f t="shared" si="27"/>
        <v>1.6020296472641991</v>
      </c>
      <c r="R285" s="8">
        <f t="shared" si="25"/>
        <v>0.67990084660134409</v>
      </c>
      <c r="S285" s="9">
        <f t="shared" si="29"/>
        <v>-3.9903107508052107E-2</v>
      </c>
      <c r="T285" s="9">
        <v>0</v>
      </c>
    </row>
    <row r="286" spans="1:20">
      <c r="A286" s="8">
        <v>2545</v>
      </c>
      <c r="B286" s="8" t="s">
        <v>2893</v>
      </c>
      <c r="C286" s="8">
        <v>126442514</v>
      </c>
      <c r="D286" s="8">
        <v>126442556</v>
      </c>
      <c r="E286" s="8">
        <v>1</v>
      </c>
      <c r="F286" s="8">
        <v>0</v>
      </c>
      <c r="G286" s="8">
        <v>7</v>
      </c>
      <c r="H286" s="8">
        <v>3</v>
      </c>
      <c r="I286" s="4">
        <f t="shared" si="28"/>
        <v>-1.2223924213364481</v>
      </c>
      <c r="J286" s="8" t="s">
        <v>2469</v>
      </c>
      <c r="K286" s="8">
        <v>279643.70439999999</v>
      </c>
      <c r="L286" s="8">
        <v>480958.29310000001</v>
      </c>
      <c r="M286" s="8">
        <v>468437.16369999998</v>
      </c>
      <c r="N286" s="8">
        <v>668752.83889999997</v>
      </c>
      <c r="O286" s="8">
        <f t="shared" si="26"/>
        <v>1.7198967312063687</v>
      </c>
      <c r="P286" s="8">
        <f t="shared" si="24"/>
        <v>0.78232194292204171</v>
      </c>
      <c r="Q286" s="8">
        <f t="shared" si="27"/>
        <v>1.4276254975540064</v>
      </c>
      <c r="R286" s="8">
        <f t="shared" si="25"/>
        <v>0.51361757342744097</v>
      </c>
      <c r="S286" s="9">
        <f t="shared" si="29"/>
        <v>-0.26870436949460064</v>
      </c>
      <c r="T286" s="9">
        <v>0</v>
      </c>
    </row>
    <row r="287" spans="1:20">
      <c r="A287" s="8">
        <v>1486</v>
      </c>
      <c r="B287" s="8" t="s">
        <v>2896</v>
      </c>
      <c r="C287" s="8">
        <v>33824619</v>
      </c>
      <c r="D287" s="8">
        <v>33824661</v>
      </c>
      <c r="E287" s="8">
        <v>1</v>
      </c>
      <c r="F287" s="8">
        <v>0</v>
      </c>
      <c r="G287" s="8">
        <v>7</v>
      </c>
      <c r="H287" s="8">
        <v>3</v>
      </c>
      <c r="I287" s="4">
        <f t="shared" si="28"/>
        <v>-1.2223924213364481</v>
      </c>
      <c r="J287" s="8" t="s">
        <v>2700</v>
      </c>
      <c r="K287" s="8">
        <v>1464088.5519999999</v>
      </c>
      <c r="L287" s="8">
        <v>2544213.923</v>
      </c>
      <c r="M287" s="8">
        <v>1615159.36</v>
      </c>
      <c r="N287" s="8">
        <v>2195918.165</v>
      </c>
      <c r="O287" s="8">
        <f t="shared" si="26"/>
        <v>1.7377459304114551</v>
      </c>
      <c r="P287" s="8">
        <f t="shared" si="24"/>
        <v>0.79721716631241812</v>
      </c>
      <c r="Q287" s="8">
        <f t="shared" si="27"/>
        <v>1.3595674949374654</v>
      </c>
      <c r="R287" s="8">
        <f t="shared" si="25"/>
        <v>0.4431477748966734</v>
      </c>
      <c r="S287" s="9">
        <f t="shared" si="29"/>
        <v>-0.35406939141574462</v>
      </c>
      <c r="T287" s="9">
        <v>0</v>
      </c>
    </row>
    <row r="288" spans="1:20">
      <c r="A288" s="8">
        <v>239</v>
      </c>
      <c r="B288" s="8" t="s">
        <v>2905</v>
      </c>
      <c r="C288" s="8">
        <v>193074734</v>
      </c>
      <c r="D288" s="8">
        <v>193074776</v>
      </c>
      <c r="E288" s="8">
        <v>1</v>
      </c>
      <c r="F288" s="8">
        <v>0</v>
      </c>
      <c r="G288" s="8">
        <v>7</v>
      </c>
      <c r="H288" s="8">
        <v>3</v>
      </c>
      <c r="I288" s="4">
        <f t="shared" si="28"/>
        <v>-1.2223924213364481</v>
      </c>
      <c r="J288" s="8" t="s">
        <v>2420</v>
      </c>
      <c r="K288" s="8">
        <v>620345.93530000001</v>
      </c>
      <c r="L288" s="8">
        <v>1083866.25</v>
      </c>
      <c r="M288" s="8">
        <v>938581.45120000001</v>
      </c>
      <c r="N288" s="8">
        <v>902543.3639</v>
      </c>
      <c r="O288" s="8">
        <f t="shared" si="26"/>
        <v>1.7471965049240485</v>
      </c>
      <c r="P288" s="8">
        <f t="shared" si="24"/>
        <v>0.80504187541928929</v>
      </c>
      <c r="Q288" s="8">
        <f t="shared" si="27"/>
        <v>0.96160366555942012</v>
      </c>
      <c r="R288" s="8">
        <f t="shared" si="25"/>
        <v>-5.6485699384938033E-2</v>
      </c>
      <c r="S288" s="9">
        <f t="shared" si="29"/>
        <v>-0.86152757480422737</v>
      </c>
      <c r="T288" s="9">
        <v>0</v>
      </c>
    </row>
    <row r="289" spans="1:20">
      <c r="A289" s="8">
        <v>836</v>
      </c>
      <c r="B289" s="8" t="s">
        <v>2894</v>
      </c>
      <c r="C289" s="8">
        <v>77924936</v>
      </c>
      <c r="D289" s="8">
        <v>77924978</v>
      </c>
      <c r="E289" s="8">
        <v>1</v>
      </c>
      <c r="F289" s="8">
        <v>0</v>
      </c>
      <c r="G289" s="8">
        <v>7</v>
      </c>
      <c r="H289" s="8">
        <v>3</v>
      </c>
      <c r="I289" s="4">
        <f t="shared" si="28"/>
        <v>-1.2223924213364481</v>
      </c>
      <c r="J289" s="8" t="s">
        <v>2309</v>
      </c>
      <c r="K289" s="8">
        <v>4831947.4460000005</v>
      </c>
      <c r="L289" s="8">
        <v>9554077.5690000001</v>
      </c>
      <c r="M289" s="8">
        <v>4888176.8090000004</v>
      </c>
      <c r="N289" s="8">
        <v>7666748.176</v>
      </c>
      <c r="O289" s="8">
        <f t="shared" si="26"/>
        <v>1.9772726578202107</v>
      </c>
      <c r="P289" s="8">
        <f t="shared" si="24"/>
        <v>0.98351182653617431</v>
      </c>
      <c r="Q289" s="8">
        <f t="shared" si="27"/>
        <v>1.5684269361705896</v>
      </c>
      <c r="R289" s="8">
        <f t="shared" si="25"/>
        <v>0.64931832403040923</v>
      </c>
      <c r="S289" s="9">
        <f t="shared" si="29"/>
        <v>-0.33419350250576507</v>
      </c>
      <c r="T289" s="9">
        <v>1</v>
      </c>
    </row>
    <row r="290" spans="1:20">
      <c r="A290" s="8">
        <v>1189</v>
      </c>
      <c r="B290" s="8" t="s">
        <v>2899</v>
      </c>
      <c r="C290" s="8">
        <v>55927294</v>
      </c>
      <c r="D290" s="8">
        <v>55927336</v>
      </c>
      <c r="E290" s="8">
        <v>1</v>
      </c>
      <c r="F290" s="8">
        <v>0</v>
      </c>
      <c r="G290" s="8">
        <v>7</v>
      </c>
      <c r="H290" s="8">
        <v>3</v>
      </c>
      <c r="I290" s="4">
        <f t="shared" si="28"/>
        <v>-1.2223924213364481</v>
      </c>
      <c r="J290" s="8" t="s">
        <v>2558</v>
      </c>
      <c r="K290" s="8">
        <v>1235092.6329999999</v>
      </c>
      <c r="L290" s="8">
        <v>2682985.1320000002</v>
      </c>
      <c r="M290" s="8">
        <v>1242806.3899999999</v>
      </c>
      <c r="N290" s="8">
        <v>1734485.844</v>
      </c>
      <c r="O290" s="8">
        <f t="shared" si="26"/>
        <v>2.1722946605900453</v>
      </c>
      <c r="P290" s="8">
        <f t="shared" si="24"/>
        <v>1.1192198105727635</v>
      </c>
      <c r="Q290" s="8">
        <f t="shared" si="27"/>
        <v>1.3956203137964234</v>
      </c>
      <c r="R290" s="8">
        <f t="shared" si="25"/>
        <v>0.48090650178513444</v>
      </c>
      <c r="S290" s="9">
        <f t="shared" si="29"/>
        <v>-0.63831330878762915</v>
      </c>
      <c r="T290" s="9">
        <v>0</v>
      </c>
    </row>
    <row r="291" spans="1:20">
      <c r="A291" s="8">
        <v>1648</v>
      </c>
      <c r="B291" s="8" t="s">
        <v>2891</v>
      </c>
      <c r="C291" s="8">
        <v>633251</v>
      </c>
      <c r="D291" s="8">
        <v>633293</v>
      </c>
      <c r="E291" s="8">
        <v>1</v>
      </c>
      <c r="F291" s="8">
        <v>0</v>
      </c>
      <c r="G291" s="8">
        <v>7</v>
      </c>
      <c r="H291" s="8">
        <v>3</v>
      </c>
      <c r="I291" s="4">
        <f t="shared" si="28"/>
        <v>-1.2223924213364481</v>
      </c>
      <c r="J291" s="8" t="s">
        <v>2325</v>
      </c>
      <c r="K291" s="8">
        <v>845628.9</v>
      </c>
      <c r="L291" s="8">
        <v>2047030.2409999999</v>
      </c>
      <c r="M291" s="8">
        <v>2364396.9419999998</v>
      </c>
      <c r="N291" s="8">
        <v>2716233.9180000001</v>
      </c>
      <c r="O291" s="8">
        <f t="shared" si="26"/>
        <v>2.4207193498235453</v>
      </c>
      <c r="P291" s="8">
        <f t="shared" si="24"/>
        <v>1.2754358277516191</v>
      </c>
      <c r="Q291" s="8">
        <f t="shared" si="27"/>
        <v>1.1488062218953758</v>
      </c>
      <c r="R291" s="8">
        <f t="shared" si="25"/>
        <v>0.20013546788197242</v>
      </c>
      <c r="S291" s="9">
        <f t="shared" si="29"/>
        <v>-1.0753003598696467</v>
      </c>
      <c r="T291" s="9">
        <v>0</v>
      </c>
    </row>
    <row r="292" spans="1:20">
      <c r="A292" s="8">
        <v>401</v>
      </c>
      <c r="B292" s="8" t="s">
        <v>2886</v>
      </c>
      <c r="C292" s="8">
        <v>103912634</v>
      </c>
      <c r="D292" s="8">
        <v>103912676</v>
      </c>
      <c r="E292" s="8">
        <v>1</v>
      </c>
      <c r="F292" s="8">
        <v>0</v>
      </c>
      <c r="G292" s="8">
        <v>7</v>
      </c>
      <c r="H292" s="8">
        <v>3</v>
      </c>
      <c r="I292" s="4">
        <f t="shared" si="28"/>
        <v>-1.2223924213364481</v>
      </c>
      <c r="J292" s="8" t="s">
        <v>2304</v>
      </c>
      <c r="K292" s="8">
        <v>357151.28769999999</v>
      </c>
      <c r="L292" s="8">
        <v>1989418.4750000001</v>
      </c>
      <c r="M292" s="8">
        <v>850466.19550000003</v>
      </c>
      <c r="N292" s="8">
        <v>1368884.041</v>
      </c>
      <c r="O292" s="8">
        <f t="shared" si="26"/>
        <v>5.5702402413597687</v>
      </c>
      <c r="P292" s="8">
        <f t="shared" si="24"/>
        <v>2.4777395515408949</v>
      </c>
      <c r="Q292" s="8">
        <f t="shared" si="27"/>
        <v>1.6095690201951125</v>
      </c>
      <c r="R292" s="8">
        <f t="shared" si="25"/>
        <v>0.68667444258647115</v>
      </c>
      <c r="S292" s="9">
        <f t="shared" si="29"/>
        <v>-1.7910651089544234</v>
      </c>
      <c r="T292" s="9">
        <v>1</v>
      </c>
    </row>
    <row r="293" spans="1:20">
      <c r="A293" s="8">
        <v>604</v>
      </c>
      <c r="B293" s="8" t="s">
        <v>2892</v>
      </c>
      <c r="C293" s="8">
        <v>3862014</v>
      </c>
      <c r="D293" s="8">
        <v>3862102</v>
      </c>
      <c r="E293" s="8">
        <v>1</v>
      </c>
      <c r="F293" s="8">
        <v>0</v>
      </c>
      <c r="G293" s="8">
        <v>12</v>
      </c>
      <c r="H293" s="8">
        <v>5</v>
      </c>
      <c r="I293" s="4">
        <f t="shared" si="28"/>
        <v>-1.2630344058337937</v>
      </c>
      <c r="J293" s="8" t="s">
        <v>2280</v>
      </c>
      <c r="K293" s="8">
        <v>210390.0197</v>
      </c>
      <c r="L293" s="8">
        <v>180254.3272</v>
      </c>
      <c r="M293" s="8">
        <v>156651.2715</v>
      </c>
      <c r="N293" s="8">
        <v>146185.38159999999</v>
      </c>
      <c r="O293" s="8">
        <f t="shared" si="26"/>
        <v>0.85676272789473962</v>
      </c>
      <c r="P293" s="8">
        <f t="shared" si="24"/>
        <v>-0.22303237559639782</v>
      </c>
      <c r="Q293" s="8">
        <f t="shared" si="27"/>
        <v>0.93318988221554267</v>
      </c>
      <c r="R293" s="8">
        <f t="shared" si="25"/>
        <v>-9.9757429396145833E-2</v>
      </c>
      <c r="S293" s="9">
        <f t="shared" si="29"/>
        <v>0.12327494620025195</v>
      </c>
      <c r="T293" s="9">
        <v>0</v>
      </c>
    </row>
    <row r="294" spans="1:20">
      <c r="A294" s="8">
        <v>789</v>
      </c>
      <c r="B294" s="8" t="s">
        <v>2894</v>
      </c>
      <c r="C294" s="8">
        <v>35591469</v>
      </c>
      <c r="D294" s="8">
        <v>35591567</v>
      </c>
      <c r="E294" s="8">
        <v>1</v>
      </c>
      <c r="F294" s="8">
        <v>0</v>
      </c>
      <c r="G294" s="8">
        <v>12</v>
      </c>
      <c r="H294" s="8">
        <v>5</v>
      </c>
      <c r="I294" s="4">
        <f t="shared" si="28"/>
        <v>-1.2630344058337937</v>
      </c>
      <c r="J294" s="8" t="s">
        <v>2480</v>
      </c>
      <c r="K294" s="8">
        <v>1279263.5079999999</v>
      </c>
      <c r="L294" s="8">
        <v>1199830.737</v>
      </c>
      <c r="M294" s="8">
        <v>436799.46309999999</v>
      </c>
      <c r="N294" s="8">
        <v>390938.29119999998</v>
      </c>
      <c r="O294" s="8">
        <f t="shared" si="26"/>
        <v>0.93790742055623466</v>
      </c>
      <c r="P294" s="8">
        <f t="shared" si="24"/>
        <v>-9.2482571396325222E-2</v>
      </c>
      <c r="Q294" s="8">
        <f t="shared" si="27"/>
        <v>0.89500634553321179</v>
      </c>
      <c r="R294" s="8">
        <f t="shared" si="25"/>
        <v>-0.16003018386595053</v>
      </c>
      <c r="S294" s="9">
        <f t="shared" si="29"/>
        <v>-6.7547612469625262E-2</v>
      </c>
      <c r="T294" s="9">
        <v>0</v>
      </c>
    </row>
    <row r="295" spans="1:20">
      <c r="A295" s="8">
        <v>1133</v>
      </c>
      <c r="B295" s="8" t="s">
        <v>2899</v>
      </c>
      <c r="C295" s="8">
        <v>37009915</v>
      </c>
      <c r="D295" s="8">
        <v>37009992</v>
      </c>
      <c r="E295" s="8">
        <v>1</v>
      </c>
      <c r="F295" s="8">
        <v>0</v>
      </c>
      <c r="G295" s="8">
        <v>12</v>
      </c>
      <c r="H295" s="8">
        <v>5</v>
      </c>
      <c r="I295" s="4">
        <f t="shared" si="28"/>
        <v>-1.2630344058337937</v>
      </c>
      <c r="J295" s="8" t="s">
        <v>2550</v>
      </c>
      <c r="K295" s="8">
        <v>49789538.880000003</v>
      </c>
      <c r="L295" s="8">
        <v>62144729.140000001</v>
      </c>
      <c r="M295" s="8">
        <v>57169781.109999999</v>
      </c>
      <c r="N295" s="8">
        <v>77912750.870000005</v>
      </c>
      <c r="O295" s="8">
        <f t="shared" si="26"/>
        <v>1.2481483166529779</v>
      </c>
      <c r="P295" s="8">
        <f t="shared" si="24"/>
        <v>0.31978937890042747</v>
      </c>
      <c r="Q295" s="8">
        <f t="shared" si="27"/>
        <v>1.3628310159188575</v>
      </c>
      <c r="R295" s="8">
        <f t="shared" si="25"/>
        <v>0.44660668642064222</v>
      </c>
      <c r="S295" s="9">
        <f t="shared" si="29"/>
        <v>0.12681730752021464</v>
      </c>
      <c r="T295" s="9">
        <v>0</v>
      </c>
    </row>
    <row r="296" spans="1:20">
      <c r="A296" s="8">
        <v>2044</v>
      </c>
      <c r="B296" s="8" t="s">
        <v>2895</v>
      </c>
      <c r="C296" s="8">
        <v>99849966</v>
      </c>
      <c r="D296" s="8">
        <v>99850079</v>
      </c>
      <c r="E296" s="8">
        <v>1</v>
      </c>
      <c r="F296" s="8">
        <v>0</v>
      </c>
      <c r="G296" s="8">
        <v>17</v>
      </c>
      <c r="H296" s="8">
        <v>7</v>
      </c>
      <c r="I296" s="4">
        <f t="shared" si="28"/>
        <v>-1.2801079191927354</v>
      </c>
      <c r="J296" s="8" t="s">
        <v>2261</v>
      </c>
      <c r="K296" s="8">
        <v>1534371.061</v>
      </c>
      <c r="L296" s="8">
        <v>3393238.0150000001</v>
      </c>
      <c r="M296" s="8">
        <v>2884215.1140000001</v>
      </c>
      <c r="N296" s="8">
        <v>4524925.8099999996</v>
      </c>
      <c r="O296" s="8">
        <f t="shared" si="26"/>
        <v>2.2114846279677067</v>
      </c>
      <c r="P296" s="8">
        <f t="shared" si="24"/>
        <v>1.1450152140964649</v>
      </c>
      <c r="Q296" s="8">
        <f t="shared" si="27"/>
        <v>1.5688586430450275</v>
      </c>
      <c r="R296" s="8">
        <f t="shared" si="25"/>
        <v>0.64971536877184222</v>
      </c>
      <c r="S296" s="9">
        <f t="shared" si="29"/>
        <v>-0.49529984532462284</v>
      </c>
      <c r="T296" s="9">
        <v>0</v>
      </c>
    </row>
    <row r="297" spans="1:20">
      <c r="A297" s="8">
        <v>2256</v>
      </c>
      <c r="B297" s="8" t="s">
        <v>2889</v>
      </c>
      <c r="C297" s="8">
        <v>26441057</v>
      </c>
      <c r="D297" s="8">
        <v>26441104</v>
      </c>
      <c r="E297" s="8">
        <v>1</v>
      </c>
      <c r="F297" s="8">
        <v>0</v>
      </c>
      <c r="G297" s="8">
        <v>10</v>
      </c>
      <c r="H297" s="8">
        <v>4</v>
      </c>
      <c r="I297" s="4">
        <f t="shared" si="28"/>
        <v>-1.3219280948873622</v>
      </c>
      <c r="J297" s="8" t="s">
        <v>2286</v>
      </c>
      <c r="K297" s="8">
        <v>485580.99109999998</v>
      </c>
      <c r="L297" s="8">
        <v>292147.51809999999</v>
      </c>
      <c r="M297" s="8">
        <v>301698.32490000001</v>
      </c>
      <c r="N297" s="8">
        <v>201635.16589999999</v>
      </c>
      <c r="O297" s="8">
        <f t="shared" si="26"/>
        <v>0.60164529389461929</v>
      </c>
      <c r="P297" s="8">
        <f t="shared" si="24"/>
        <v>-0.73301491281632469</v>
      </c>
      <c r="Q297" s="8">
        <f t="shared" si="27"/>
        <v>0.66833372696660931</v>
      </c>
      <c r="R297" s="8">
        <f t="shared" si="25"/>
        <v>-0.5813594143263352</v>
      </c>
      <c r="S297" s="9">
        <f t="shared" si="29"/>
        <v>0.15165549848998924</v>
      </c>
      <c r="T297" s="9">
        <v>0</v>
      </c>
    </row>
    <row r="298" spans="1:20">
      <c r="A298" s="8">
        <v>2276</v>
      </c>
      <c r="B298" s="8" t="s">
        <v>2889</v>
      </c>
      <c r="C298" s="8">
        <v>43460294</v>
      </c>
      <c r="D298" s="8">
        <v>43460341</v>
      </c>
      <c r="E298" s="8">
        <v>1</v>
      </c>
      <c r="F298" s="8">
        <v>0</v>
      </c>
      <c r="G298" s="8">
        <v>10</v>
      </c>
      <c r="H298" s="8">
        <v>4</v>
      </c>
      <c r="I298" s="4">
        <f t="shared" si="28"/>
        <v>-1.3219280948873622</v>
      </c>
      <c r="J298" s="8" t="s">
        <v>2397</v>
      </c>
      <c r="K298" s="8">
        <v>534485.15060000005</v>
      </c>
      <c r="L298" s="8">
        <v>592399.60340000002</v>
      </c>
      <c r="M298" s="8">
        <v>1047587.441</v>
      </c>
      <c r="N298" s="8">
        <v>916562.80530000001</v>
      </c>
      <c r="O298" s="8">
        <f t="shared" si="26"/>
        <v>1.1083555880551341</v>
      </c>
      <c r="P298" s="8">
        <f t="shared" si="24"/>
        <v>0.14842080812224054</v>
      </c>
      <c r="Q298" s="8">
        <f t="shared" si="27"/>
        <v>0.87492725612009314</v>
      </c>
      <c r="R298" s="8">
        <f t="shared" si="25"/>
        <v>-0.19276502262522779</v>
      </c>
      <c r="S298" s="9">
        <f t="shared" si="29"/>
        <v>-0.34118583074746833</v>
      </c>
      <c r="T298" s="9">
        <v>0</v>
      </c>
    </row>
    <row r="299" spans="1:20">
      <c r="A299" s="8">
        <v>198</v>
      </c>
      <c r="B299" s="8" t="s">
        <v>2905</v>
      </c>
      <c r="C299" s="8">
        <v>156308465</v>
      </c>
      <c r="D299" s="8">
        <v>156308554</v>
      </c>
      <c r="E299" s="8">
        <v>1</v>
      </c>
      <c r="F299" s="8">
        <v>0</v>
      </c>
      <c r="G299" s="8">
        <v>10</v>
      </c>
      <c r="H299" s="8">
        <v>4</v>
      </c>
      <c r="I299" s="4">
        <f t="shared" si="28"/>
        <v>-1.3219280948873622</v>
      </c>
      <c r="J299" s="8" t="s">
        <v>2693</v>
      </c>
      <c r="K299" s="8">
        <v>6467356.1780000003</v>
      </c>
      <c r="L299" s="8">
        <v>11111809.050000001</v>
      </c>
      <c r="M299" s="8">
        <v>8999106.3399999999</v>
      </c>
      <c r="N299" s="8">
        <v>12293088.43</v>
      </c>
      <c r="O299" s="8">
        <f t="shared" si="26"/>
        <v>1.7181377898744825</v>
      </c>
      <c r="P299" s="8">
        <f t="shared" si="24"/>
        <v>0.78084574124775841</v>
      </c>
      <c r="Q299" s="8">
        <f t="shared" si="27"/>
        <v>1.3660343555846901</v>
      </c>
      <c r="R299" s="8">
        <f t="shared" si="25"/>
        <v>0.44999376767513527</v>
      </c>
      <c r="S299" s="9">
        <f t="shared" si="29"/>
        <v>-0.3308519735726233</v>
      </c>
      <c r="T299" s="9">
        <v>1</v>
      </c>
    </row>
    <row r="300" spans="1:20">
      <c r="A300" s="8">
        <v>2451</v>
      </c>
      <c r="B300" s="8" t="s">
        <v>2888</v>
      </c>
      <c r="C300" s="8">
        <v>150065518</v>
      </c>
      <c r="D300" s="8">
        <v>150065618</v>
      </c>
      <c r="E300" s="8">
        <v>1</v>
      </c>
      <c r="F300" s="8">
        <v>0</v>
      </c>
      <c r="G300" s="8">
        <v>10</v>
      </c>
      <c r="H300" s="8">
        <v>4</v>
      </c>
      <c r="I300" s="4">
        <f t="shared" si="28"/>
        <v>-1.3219280948873622</v>
      </c>
      <c r="J300" s="8" t="s">
        <v>2691</v>
      </c>
      <c r="K300" s="8">
        <v>1141194.3319999999</v>
      </c>
      <c r="L300" s="8">
        <v>2532176.2650000001</v>
      </c>
      <c r="M300" s="8">
        <v>1750050.49</v>
      </c>
      <c r="N300" s="8">
        <v>2383248.9130000002</v>
      </c>
      <c r="O300" s="8">
        <f t="shared" si="26"/>
        <v>2.2188826162168498</v>
      </c>
      <c r="P300" s="8">
        <f t="shared" si="24"/>
        <v>1.1498333478047664</v>
      </c>
      <c r="Q300" s="8">
        <f t="shared" si="27"/>
        <v>1.3618172313417085</v>
      </c>
      <c r="R300" s="8">
        <f t="shared" si="25"/>
        <v>0.44553309312216949</v>
      </c>
      <c r="S300" s="9">
        <f t="shared" si="29"/>
        <v>-0.70430025468259705</v>
      </c>
      <c r="T300" s="9">
        <v>0</v>
      </c>
    </row>
    <row r="301" spans="1:20">
      <c r="A301" s="8">
        <v>2242</v>
      </c>
      <c r="B301" s="8" t="s">
        <v>2889</v>
      </c>
      <c r="C301" s="8">
        <v>13615294</v>
      </c>
      <c r="D301" s="8">
        <v>13615383</v>
      </c>
      <c r="E301" s="8">
        <v>1</v>
      </c>
      <c r="F301" s="8">
        <v>0</v>
      </c>
      <c r="G301" s="8">
        <v>13</v>
      </c>
      <c r="H301" s="8">
        <v>5</v>
      </c>
      <c r="I301" s="4">
        <f t="shared" si="28"/>
        <v>-1.3785116232537298</v>
      </c>
      <c r="J301" s="8" t="s">
        <v>2714</v>
      </c>
      <c r="K301" s="8">
        <v>1152859.2450000001</v>
      </c>
      <c r="L301" s="8">
        <v>1646312.0290000001</v>
      </c>
      <c r="M301" s="8">
        <v>834856.65509999997</v>
      </c>
      <c r="N301" s="8">
        <v>769582.07160000002</v>
      </c>
      <c r="O301" s="8">
        <f t="shared" si="26"/>
        <v>1.4280251783902727</v>
      </c>
      <c r="P301" s="8">
        <f t="shared" si="24"/>
        <v>0.51402141663490497</v>
      </c>
      <c r="Q301" s="8">
        <f t="shared" si="27"/>
        <v>0.92181342377610764</v>
      </c>
      <c r="R301" s="8">
        <f t="shared" si="25"/>
        <v>-0.11745331801968979</v>
      </c>
      <c r="S301" s="9">
        <f t="shared" si="29"/>
        <v>-0.6314747346545948</v>
      </c>
      <c r="T301" s="9">
        <v>0</v>
      </c>
    </row>
    <row r="302" spans="1:20">
      <c r="A302" s="8">
        <v>1087</v>
      </c>
      <c r="B302" s="8" t="s">
        <v>2899</v>
      </c>
      <c r="C302" s="8">
        <v>7475805</v>
      </c>
      <c r="D302" s="8">
        <v>7475975</v>
      </c>
      <c r="E302" s="8">
        <v>1</v>
      </c>
      <c r="F302" s="8">
        <v>1</v>
      </c>
      <c r="G302" s="8">
        <v>29</v>
      </c>
      <c r="H302" s="8">
        <v>11</v>
      </c>
      <c r="I302" s="4">
        <f t="shared" si="28"/>
        <v>-1.398549376490275</v>
      </c>
      <c r="J302" s="8" t="s">
        <v>2426</v>
      </c>
      <c r="K302" s="8">
        <v>11014821.93</v>
      </c>
      <c r="L302" s="8">
        <v>19447935.059999999</v>
      </c>
      <c r="M302" s="8">
        <v>15291218.460000001</v>
      </c>
      <c r="N302" s="8">
        <v>23322124.550000001</v>
      </c>
      <c r="O302" s="8">
        <f t="shared" si="26"/>
        <v>1.7656150216129731</v>
      </c>
      <c r="P302" s="8">
        <f t="shared" si="24"/>
        <v>0.82017080903598283</v>
      </c>
      <c r="Q302" s="8">
        <f t="shared" si="27"/>
        <v>1.5251972634494688</v>
      </c>
      <c r="R302" s="8">
        <f t="shared" si="25"/>
        <v>0.60899584765619474</v>
      </c>
      <c r="S302" s="9">
        <f t="shared" si="29"/>
        <v>-0.21117496137978817</v>
      </c>
      <c r="T302" s="9">
        <v>1</v>
      </c>
    </row>
    <row r="303" spans="1:20">
      <c r="A303" s="8">
        <v>576</v>
      </c>
      <c r="B303" s="8" t="s">
        <v>2898</v>
      </c>
      <c r="C303" s="8">
        <v>116644122</v>
      </c>
      <c r="D303" s="8">
        <v>116644177</v>
      </c>
      <c r="E303" s="8">
        <v>1</v>
      </c>
      <c r="F303" s="8">
        <v>0</v>
      </c>
      <c r="G303" s="8">
        <v>8</v>
      </c>
      <c r="H303" s="8">
        <v>3</v>
      </c>
      <c r="I303" s="4">
        <f t="shared" si="28"/>
        <v>-1.4150374992788437</v>
      </c>
      <c r="J303" s="8" t="s">
        <v>2672</v>
      </c>
      <c r="K303" s="8">
        <v>183685.18419999999</v>
      </c>
      <c r="L303" s="8">
        <v>97777.058290000001</v>
      </c>
      <c r="M303" s="8">
        <v>214339.3541</v>
      </c>
      <c r="N303" s="8">
        <v>177843.40340000001</v>
      </c>
      <c r="O303" s="8">
        <f t="shared" si="26"/>
        <v>0.5323078108658913</v>
      </c>
      <c r="P303" s="8">
        <f t="shared" si="24"/>
        <v>-0.9096673589549612</v>
      </c>
      <c r="Q303" s="8">
        <f t="shared" si="27"/>
        <v>0.82972818569298845</v>
      </c>
      <c r="R303" s="8">
        <f t="shared" si="25"/>
        <v>-0.26928929984711719</v>
      </c>
      <c r="S303" s="9">
        <f t="shared" si="29"/>
        <v>0.64037805910784396</v>
      </c>
      <c r="T303" s="9">
        <v>0</v>
      </c>
    </row>
    <row r="304" spans="1:20">
      <c r="A304" s="8">
        <v>1349</v>
      </c>
      <c r="B304" s="8" t="s">
        <v>2909</v>
      </c>
      <c r="C304" s="8">
        <v>12251965</v>
      </c>
      <c r="D304" s="8">
        <v>12252009</v>
      </c>
      <c r="E304" s="8">
        <v>1</v>
      </c>
      <c r="F304" s="8">
        <v>0</v>
      </c>
      <c r="G304" s="8">
        <v>8</v>
      </c>
      <c r="H304" s="8">
        <v>3</v>
      </c>
      <c r="I304" s="4">
        <f t="shared" si="28"/>
        <v>-1.4150374992788437</v>
      </c>
      <c r="J304" s="8" t="s">
        <v>2647</v>
      </c>
      <c r="K304" s="8">
        <v>144232.6004</v>
      </c>
      <c r="L304" s="8">
        <v>81423.44687</v>
      </c>
      <c r="M304" s="8">
        <v>182503.87289999999</v>
      </c>
      <c r="N304" s="8">
        <v>97920.079889999994</v>
      </c>
      <c r="O304" s="8">
        <f t="shared" si="26"/>
        <v>0.56452873098168177</v>
      </c>
      <c r="P304" s="8">
        <f t="shared" si="24"/>
        <v>-0.82488108786605652</v>
      </c>
      <c r="Q304" s="8">
        <f t="shared" si="27"/>
        <v>0.53653699690884749</v>
      </c>
      <c r="R304" s="8">
        <f t="shared" si="25"/>
        <v>-0.89825043943839888</v>
      </c>
      <c r="S304" s="9">
        <f t="shared" si="29"/>
        <v>-7.3369351572342228E-2</v>
      </c>
      <c r="T304" s="9">
        <v>0</v>
      </c>
    </row>
    <row r="305" spans="1:20">
      <c r="A305" s="8">
        <v>1703</v>
      </c>
      <c r="B305" s="8" t="s">
        <v>2891</v>
      </c>
      <c r="C305" s="8">
        <v>45987919</v>
      </c>
      <c r="D305" s="8">
        <v>45987961</v>
      </c>
      <c r="E305" s="8">
        <v>1</v>
      </c>
      <c r="F305" s="8">
        <v>0</v>
      </c>
      <c r="G305" s="8">
        <v>8</v>
      </c>
      <c r="H305" s="8">
        <v>3</v>
      </c>
      <c r="I305" s="4">
        <f t="shared" si="28"/>
        <v>-1.4150374992788437</v>
      </c>
      <c r="J305" s="8" t="s">
        <v>2607</v>
      </c>
      <c r="K305" s="8">
        <v>560783.93550000002</v>
      </c>
      <c r="L305" s="8">
        <v>504612.30410000001</v>
      </c>
      <c r="M305" s="8">
        <v>329732.05170000001</v>
      </c>
      <c r="N305" s="8">
        <v>179013.70869999999</v>
      </c>
      <c r="O305" s="8">
        <f t="shared" si="26"/>
        <v>0.89983373658891119</v>
      </c>
      <c r="P305" s="8">
        <f t="shared" si="24"/>
        <v>-0.15226963739793312</v>
      </c>
      <c r="Q305" s="8">
        <f t="shared" si="27"/>
        <v>0.54290660485402842</v>
      </c>
      <c r="R305" s="8">
        <f t="shared" si="25"/>
        <v>-0.88122405947809501</v>
      </c>
      <c r="S305" s="9">
        <f t="shared" si="29"/>
        <v>-0.7289544220801617</v>
      </c>
      <c r="T305" s="9">
        <v>0</v>
      </c>
    </row>
    <row r="306" spans="1:20">
      <c r="A306" s="8">
        <v>80</v>
      </c>
      <c r="B306" s="8" t="s">
        <v>2905</v>
      </c>
      <c r="C306" s="8">
        <v>35249262</v>
      </c>
      <c r="D306" s="8">
        <v>35249317</v>
      </c>
      <c r="E306" s="8">
        <v>1</v>
      </c>
      <c r="F306" s="8">
        <v>0</v>
      </c>
      <c r="G306" s="8">
        <v>8</v>
      </c>
      <c r="H306" s="8">
        <v>3</v>
      </c>
      <c r="I306" s="4">
        <f t="shared" si="28"/>
        <v>-1.4150374992788437</v>
      </c>
      <c r="J306" s="8" t="s">
        <v>2363</v>
      </c>
      <c r="K306" s="8">
        <v>22892.63423</v>
      </c>
      <c r="L306" s="8">
        <v>22369.271079999999</v>
      </c>
      <c r="M306" s="8">
        <v>58804.570619999999</v>
      </c>
      <c r="N306" s="8">
        <v>44736.524069999999</v>
      </c>
      <c r="O306" s="8">
        <f t="shared" si="26"/>
        <v>0.97713836054244241</v>
      </c>
      <c r="P306" s="8">
        <f t="shared" si="24"/>
        <v>-3.3365235932734966E-2</v>
      </c>
      <c r="Q306" s="8">
        <f t="shared" si="27"/>
        <v>0.760766103694407</v>
      </c>
      <c r="R306" s="8">
        <f t="shared" si="25"/>
        <v>-0.39447512723961453</v>
      </c>
      <c r="S306" s="9">
        <f t="shared" si="29"/>
        <v>-0.36110989130687959</v>
      </c>
      <c r="T306" s="9">
        <v>0</v>
      </c>
    </row>
    <row r="307" spans="1:20">
      <c r="A307" s="8">
        <v>2141</v>
      </c>
      <c r="B307" s="8" t="s">
        <v>2900</v>
      </c>
      <c r="C307" s="8">
        <v>121414173</v>
      </c>
      <c r="D307" s="8">
        <v>121414237</v>
      </c>
      <c r="E307" s="8">
        <v>1</v>
      </c>
      <c r="F307" s="8">
        <v>0</v>
      </c>
      <c r="G307" s="8">
        <v>8</v>
      </c>
      <c r="H307" s="8">
        <v>3</v>
      </c>
      <c r="I307" s="4">
        <f t="shared" si="28"/>
        <v>-1.4150374992788437</v>
      </c>
      <c r="J307" s="8" t="s">
        <v>2418</v>
      </c>
      <c r="K307" s="8">
        <v>29188069.699999999</v>
      </c>
      <c r="L307" s="8">
        <v>30531344.68</v>
      </c>
      <c r="M307" s="8">
        <v>31122799.27</v>
      </c>
      <c r="N307" s="8">
        <v>32783186.350000001</v>
      </c>
      <c r="O307" s="8">
        <f t="shared" si="26"/>
        <v>1.0460213708479666</v>
      </c>
      <c r="P307" s="8">
        <f t="shared" si="24"/>
        <v>6.4912327016426671E-2</v>
      </c>
      <c r="Q307" s="8">
        <f t="shared" si="27"/>
        <v>1.0533495417811112</v>
      </c>
      <c r="R307" s="8">
        <f t="shared" si="25"/>
        <v>7.4984257365385512E-2</v>
      </c>
      <c r="S307" s="9">
        <f t="shared" si="29"/>
        <v>1.0071930348958915E-2</v>
      </c>
      <c r="T307" s="9">
        <v>0</v>
      </c>
    </row>
    <row r="308" spans="1:20">
      <c r="A308" s="8">
        <v>1675</v>
      </c>
      <c r="B308" s="8" t="s">
        <v>2891</v>
      </c>
      <c r="C308" s="8">
        <v>33680668</v>
      </c>
      <c r="D308" s="8">
        <v>33680713</v>
      </c>
      <c r="E308" s="8">
        <v>1</v>
      </c>
      <c r="F308" s="8">
        <v>0</v>
      </c>
      <c r="G308" s="8">
        <v>8</v>
      </c>
      <c r="H308" s="8">
        <v>3</v>
      </c>
      <c r="I308" s="4">
        <f t="shared" si="28"/>
        <v>-1.4150374992788437</v>
      </c>
      <c r="J308" s="8" t="s">
        <v>2456</v>
      </c>
      <c r="K308" s="8">
        <v>1334714.459</v>
      </c>
      <c r="L308" s="8">
        <v>1402461.3529999999</v>
      </c>
      <c r="M308" s="8">
        <v>1578658.564</v>
      </c>
      <c r="N308" s="8">
        <v>1180295.6240000001</v>
      </c>
      <c r="O308" s="8">
        <f t="shared" si="26"/>
        <v>1.0507575935385891</v>
      </c>
      <c r="P308" s="8">
        <f t="shared" si="24"/>
        <v>7.1429882491200802E-2</v>
      </c>
      <c r="Q308" s="8">
        <f t="shared" si="27"/>
        <v>0.74765731546748826</v>
      </c>
      <c r="R308" s="8">
        <f t="shared" si="25"/>
        <v>-0.41955092445173925</v>
      </c>
      <c r="S308" s="9">
        <f t="shared" si="29"/>
        <v>-0.49098080694294005</v>
      </c>
      <c r="T308" s="9">
        <v>1</v>
      </c>
    </row>
    <row r="309" spans="1:20">
      <c r="A309" s="8">
        <v>684</v>
      </c>
      <c r="B309" s="8" t="s">
        <v>2892</v>
      </c>
      <c r="C309" s="8">
        <v>101801882</v>
      </c>
      <c r="D309" s="8">
        <v>101801956</v>
      </c>
      <c r="E309" s="8">
        <v>1</v>
      </c>
      <c r="F309" s="8">
        <v>0</v>
      </c>
      <c r="G309" s="8">
        <v>8</v>
      </c>
      <c r="H309" s="8">
        <v>3</v>
      </c>
      <c r="I309" s="4">
        <f t="shared" si="28"/>
        <v>-1.4150374992788437</v>
      </c>
      <c r="J309" s="8" t="s">
        <v>2682</v>
      </c>
      <c r="K309" s="8">
        <v>2820001.71</v>
      </c>
      <c r="L309" s="8">
        <v>2978998.2110000001</v>
      </c>
      <c r="M309" s="8">
        <v>2176745.4279999998</v>
      </c>
      <c r="N309" s="8">
        <v>2067144.652</v>
      </c>
      <c r="O309" s="8">
        <f t="shared" si="26"/>
        <v>1.056381703754357</v>
      </c>
      <c r="P309" s="8">
        <f t="shared" si="24"/>
        <v>7.9131219745777165E-2</v>
      </c>
      <c r="Q309" s="8">
        <f t="shared" si="27"/>
        <v>0.94964924488174929</v>
      </c>
      <c r="R309" s="8">
        <f t="shared" si="25"/>
        <v>-7.4533345770434314E-2</v>
      </c>
      <c r="S309" s="9">
        <f t="shared" si="29"/>
        <v>-0.15366456551621141</v>
      </c>
      <c r="T309" s="9">
        <v>0</v>
      </c>
    </row>
    <row r="310" spans="1:20">
      <c r="A310" s="8">
        <v>93</v>
      </c>
      <c r="B310" s="8" t="s">
        <v>2905</v>
      </c>
      <c r="C310" s="8">
        <v>43123930</v>
      </c>
      <c r="D310" s="8">
        <v>43123995</v>
      </c>
      <c r="E310" s="8">
        <v>1</v>
      </c>
      <c r="F310" s="8">
        <v>0</v>
      </c>
      <c r="G310" s="8">
        <v>8</v>
      </c>
      <c r="H310" s="8">
        <v>3</v>
      </c>
      <c r="I310" s="4">
        <f t="shared" si="28"/>
        <v>-1.4150374992788437</v>
      </c>
      <c r="J310" s="8" t="s">
        <v>2449</v>
      </c>
      <c r="K310" s="8">
        <v>508391.3824</v>
      </c>
      <c r="L310" s="8">
        <v>625966.96059999999</v>
      </c>
      <c r="M310" s="8">
        <v>934064.37990000006</v>
      </c>
      <c r="N310" s="8">
        <v>998940.27709999995</v>
      </c>
      <c r="O310" s="8">
        <f t="shared" si="26"/>
        <v>1.2312698095804702</v>
      </c>
      <c r="P310" s="8">
        <f t="shared" si="24"/>
        <v>0.30014693590188996</v>
      </c>
      <c r="Q310" s="8">
        <f t="shared" si="27"/>
        <v>1.0694554878614957</v>
      </c>
      <c r="R310" s="8">
        <f t="shared" si="25"/>
        <v>9.6876436894852494E-2</v>
      </c>
      <c r="S310" s="9">
        <f t="shared" si="29"/>
        <v>-0.20327049900703748</v>
      </c>
      <c r="T310" s="9">
        <v>0</v>
      </c>
    </row>
    <row r="311" spans="1:20">
      <c r="A311" s="8">
        <v>1699</v>
      </c>
      <c r="B311" s="8" t="s">
        <v>2891</v>
      </c>
      <c r="C311" s="8">
        <v>44540572</v>
      </c>
      <c r="D311" s="8">
        <v>44540619</v>
      </c>
      <c r="E311" s="8">
        <v>1</v>
      </c>
      <c r="F311" s="8">
        <v>0</v>
      </c>
      <c r="G311" s="8">
        <v>8</v>
      </c>
      <c r="H311" s="8">
        <v>3</v>
      </c>
      <c r="I311" s="4">
        <f t="shared" si="28"/>
        <v>-1.4150374992788437</v>
      </c>
      <c r="J311" s="8" t="s">
        <v>2291</v>
      </c>
      <c r="K311" s="8">
        <v>3040994.5890000002</v>
      </c>
      <c r="L311" s="8">
        <v>4768504.6270000003</v>
      </c>
      <c r="M311" s="8">
        <v>4425513.9230000004</v>
      </c>
      <c r="N311" s="8">
        <v>5369216.8609999996</v>
      </c>
      <c r="O311" s="8">
        <f t="shared" si="26"/>
        <v>1.5680740255996555</v>
      </c>
      <c r="P311" s="8">
        <f t="shared" ref="P311:P372" si="30">LOG((L311/K311),2)</f>
        <v>0.64899366777242096</v>
      </c>
      <c r="Q311" s="8">
        <f t="shared" si="27"/>
        <v>1.2132414346490803</v>
      </c>
      <c r="R311" s="8">
        <f t="shared" ref="R311:R372" si="31">LOG((N311/M311),2)</f>
        <v>0.2788666748699532</v>
      </c>
      <c r="S311" s="9">
        <f t="shared" si="29"/>
        <v>-0.3701269929024677</v>
      </c>
      <c r="T311" s="9">
        <v>0</v>
      </c>
    </row>
    <row r="312" spans="1:20">
      <c r="A312" s="8">
        <v>1871</v>
      </c>
      <c r="B312" s="8" t="s">
        <v>2897</v>
      </c>
      <c r="C312" s="8">
        <v>47324101</v>
      </c>
      <c r="D312" s="8">
        <v>47324171</v>
      </c>
      <c r="E312" s="8">
        <v>1</v>
      </c>
      <c r="F312" s="8">
        <v>0</v>
      </c>
      <c r="G312" s="8">
        <v>8</v>
      </c>
      <c r="H312" s="8">
        <v>3</v>
      </c>
      <c r="I312" s="4">
        <f t="shared" si="28"/>
        <v>-1.4150374992788437</v>
      </c>
      <c r="J312" s="8" t="s">
        <v>2404</v>
      </c>
      <c r="K312" s="8">
        <v>264015.66769999999</v>
      </c>
      <c r="L312" s="8">
        <v>645061.21180000005</v>
      </c>
      <c r="M312" s="8">
        <v>733009.83979999996</v>
      </c>
      <c r="N312" s="8">
        <v>908983.2807</v>
      </c>
      <c r="O312" s="8">
        <f t="shared" ref="O312:O373" si="32">L312/K312</f>
        <v>2.4432686795428395</v>
      </c>
      <c r="P312" s="8">
        <f t="shared" si="30"/>
        <v>1.2888125215381874</v>
      </c>
      <c r="Q312" s="8">
        <f t="shared" ref="Q312:Q373" si="33">N312/M312</f>
        <v>1.2400696843960703</v>
      </c>
      <c r="R312" s="8">
        <f t="shared" si="31"/>
        <v>0.31042119360239512</v>
      </c>
      <c r="S312" s="9">
        <f t="shared" si="29"/>
        <v>-0.9783913279357922</v>
      </c>
      <c r="T312" s="9">
        <v>0</v>
      </c>
    </row>
    <row r="313" spans="1:20">
      <c r="A313" s="8">
        <v>1025</v>
      </c>
      <c r="B313" s="8" t="s">
        <v>2903</v>
      </c>
      <c r="C313" s="8">
        <v>72042860</v>
      </c>
      <c r="D313" s="8">
        <v>72042926</v>
      </c>
      <c r="E313" s="8">
        <v>1</v>
      </c>
      <c r="F313" s="8">
        <v>0</v>
      </c>
      <c r="G313" s="8">
        <v>8</v>
      </c>
      <c r="H313" s="8">
        <v>3</v>
      </c>
      <c r="I313" s="4">
        <f t="shared" si="28"/>
        <v>-1.4150374992788437</v>
      </c>
      <c r="J313" s="8" t="s">
        <v>2273</v>
      </c>
      <c r="K313" s="8">
        <v>55968.200579999997</v>
      </c>
      <c r="L313" s="8">
        <v>186165.00109999999</v>
      </c>
      <c r="M313" s="8">
        <v>114003.8662</v>
      </c>
      <c r="N313" s="8">
        <v>155164.93210000001</v>
      </c>
      <c r="O313" s="8">
        <f t="shared" si="32"/>
        <v>3.3262638278659487</v>
      </c>
      <c r="P313" s="8">
        <f t="shared" si="30"/>
        <v>1.7339026027979392</v>
      </c>
      <c r="Q313" s="8">
        <f t="shared" si="33"/>
        <v>1.3610497369255008</v>
      </c>
      <c r="R313" s="8">
        <f t="shared" si="31"/>
        <v>0.44471978830015563</v>
      </c>
      <c r="S313" s="9">
        <f t="shared" si="29"/>
        <v>-1.2891828144977835</v>
      </c>
      <c r="T313" s="9">
        <v>0</v>
      </c>
    </row>
    <row r="314" spans="1:20">
      <c r="A314" s="8">
        <v>428</v>
      </c>
      <c r="B314" s="8" t="s">
        <v>2886</v>
      </c>
      <c r="C314" s="8">
        <v>127513512</v>
      </c>
      <c r="D314" s="8">
        <v>127513562</v>
      </c>
      <c r="E314" s="8">
        <v>1</v>
      </c>
      <c r="F314" s="8">
        <v>0</v>
      </c>
      <c r="G314" s="8">
        <v>11</v>
      </c>
      <c r="H314" s="8">
        <v>4</v>
      </c>
      <c r="I314" s="4">
        <f t="shared" si="28"/>
        <v>-1.4594316186372973</v>
      </c>
      <c r="J314" s="8" t="s">
        <v>2365</v>
      </c>
      <c r="K314" s="8">
        <v>912045.00710000005</v>
      </c>
      <c r="L314" s="8">
        <v>2405824.3089999999</v>
      </c>
      <c r="M314" s="8">
        <v>1088318.0290000001</v>
      </c>
      <c r="N314" s="8">
        <v>1786212.655</v>
      </c>
      <c r="O314" s="8">
        <f t="shared" si="32"/>
        <v>2.6378350742248142</v>
      </c>
      <c r="P314" s="8">
        <f t="shared" si="30"/>
        <v>1.3993543655613587</v>
      </c>
      <c r="Q314" s="8">
        <f t="shared" si="33"/>
        <v>1.6412598224080324</v>
      </c>
      <c r="R314" s="8">
        <f t="shared" si="31"/>
        <v>0.7148036452061769</v>
      </c>
      <c r="S314" s="9">
        <f t="shared" si="29"/>
        <v>-0.68455072035518161</v>
      </c>
      <c r="T314" s="9">
        <v>0</v>
      </c>
    </row>
    <row r="315" spans="1:20">
      <c r="A315" s="8">
        <v>2548</v>
      </c>
      <c r="B315" s="8" t="s">
        <v>2893</v>
      </c>
      <c r="C315" s="8">
        <v>128750518</v>
      </c>
      <c r="D315" s="8">
        <v>128750670</v>
      </c>
      <c r="E315" s="8">
        <v>1</v>
      </c>
      <c r="F315" s="8">
        <v>0</v>
      </c>
      <c r="G315" s="8">
        <v>35</v>
      </c>
      <c r="H315" s="8">
        <v>12</v>
      </c>
      <c r="I315" s="4">
        <f t="shared" si="28"/>
        <v>-1.5443205162238103</v>
      </c>
      <c r="J315" s="8" t="s">
        <v>2388</v>
      </c>
      <c r="K315" s="8">
        <v>24131751.629999999</v>
      </c>
      <c r="L315" s="8">
        <v>89237349.459999993</v>
      </c>
      <c r="M315" s="8">
        <v>37999232.299999997</v>
      </c>
      <c r="N315" s="8">
        <v>46822766.609999999</v>
      </c>
      <c r="O315" s="8">
        <f t="shared" si="32"/>
        <v>3.6979225888046319</v>
      </c>
      <c r="P315" s="8">
        <f t="shared" si="30"/>
        <v>1.8867150241156609</v>
      </c>
      <c r="Q315" s="8">
        <f t="shared" si="33"/>
        <v>1.232202962426691</v>
      </c>
      <c r="R315" s="8">
        <f t="shared" si="31"/>
        <v>0.30123990925505356</v>
      </c>
      <c r="S315" s="9">
        <f t="shared" si="29"/>
        <v>-1.5854751148606072</v>
      </c>
      <c r="T315" s="9">
        <v>1</v>
      </c>
    </row>
    <row r="316" spans="1:20">
      <c r="A316" s="8">
        <v>1948</v>
      </c>
      <c r="B316" s="8" t="s">
        <v>2897</v>
      </c>
      <c r="C316" s="8">
        <v>136471407</v>
      </c>
      <c r="D316" s="8">
        <v>136471449</v>
      </c>
      <c r="E316" s="8">
        <v>1</v>
      </c>
      <c r="F316" s="8">
        <v>0</v>
      </c>
      <c r="G316" s="8">
        <v>6</v>
      </c>
      <c r="H316" s="8">
        <v>2</v>
      </c>
      <c r="I316" s="4">
        <f t="shared" si="28"/>
        <v>-1.5849625007211563</v>
      </c>
      <c r="J316" s="8" t="s">
        <v>2408</v>
      </c>
      <c r="K316" s="8">
        <v>457092.2389</v>
      </c>
      <c r="L316" s="8">
        <v>248261.75270000001</v>
      </c>
      <c r="M316" s="8">
        <v>402935.7403</v>
      </c>
      <c r="N316" s="8">
        <v>291785.26809999999</v>
      </c>
      <c r="O316" s="8">
        <f t="shared" si="32"/>
        <v>0.54313272370899579</v>
      </c>
      <c r="P316" s="8">
        <f t="shared" si="30"/>
        <v>-0.88062330673029454</v>
      </c>
      <c r="Q316" s="8">
        <f t="shared" si="33"/>
        <v>0.72414839121184804</v>
      </c>
      <c r="R316" s="8">
        <f t="shared" si="31"/>
        <v>-0.46564273275959506</v>
      </c>
      <c r="S316" s="9">
        <f t="shared" si="29"/>
        <v>0.41498057397069971</v>
      </c>
      <c r="T316" s="9">
        <v>0</v>
      </c>
    </row>
    <row r="317" spans="1:20">
      <c r="A317" s="8">
        <v>407</v>
      </c>
      <c r="B317" s="8" t="s">
        <v>2886</v>
      </c>
      <c r="C317" s="8">
        <v>105211242</v>
      </c>
      <c r="D317" s="8">
        <v>105211314</v>
      </c>
      <c r="E317" s="8">
        <v>1</v>
      </c>
      <c r="F317" s="8">
        <v>0</v>
      </c>
      <c r="G317" s="8">
        <v>9</v>
      </c>
      <c r="H317" s="8">
        <v>3</v>
      </c>
      <c r="I317" s="4">
        <f t="shared" si="28"/>
        <v>-1.5849625007211563</v>
      </c>
      <c r="J317" s="8" t="s">
        <v>2338</v>
      </c>
      <c r="K317" s="8">
        <v>1667280.7350000001</v>
      </c>
      <c r="L317" s="8">
        <v>917826.57579999999</v>
      </c>
      <c r="M317" s="8">
        <v>1928173.6610000001</v>
      </c>
      <c r="N317" s="8">
        <v>1290762.0279999999</v>
      </c>
      <c r="O317" s="8">
        <f t="shared" si="32"/>
        <v>0.5504931212439157</v>
      </c>
      <c r="P317" s="8">
        <f t="shared" si="30"/>
        <v>-0.86120355836255558</v>
      </c>
      <c r="Q317" s="8">
        <f t="shared" si="33"/>
        <v>0.66942208272390658</v>
      </c>
      <c r="R317" s="8">
        <f t="shared" si="31"/>
        <v>-0.57901195182409204</v>
      </c>
      <c r="S317" s="9">
        <f t="shared" si="29"/>
        <v>0.28219160653846354</v>
      </c>
      <c r="T317" s="9">
        <v>0</v>
      </c>
    </row>
    <row r="318" spans="1:20">
      <c r="A318" s="8">
        <v>783</v>
      </c>
      <c r="B318" s="8" t="s">
        <v>2894</v>
      </c>
      <c r="C318" s="8">
        <v>24803050</v>
      </c>
      <c r="D318" s="8">
        <v>24803092</v>
      </c>
      <c r="E318" s="8">
        <v>1</v>
      </c>
      <c r="F318" s="8">
        <v>0</v>
      </c>
      <c r="G318" s="8">
        <v>6</v>
      </c>
      <c r="H318" s="8">
        <v>2</v>
      </c>
      <c r="I318" s="4">
        <f t="shared" si="28"/>
        <v>-1.5849625007211563</v>
      </c>
      <c r="J318" s="8" t="s">
        <v>2353</v>
      </c>
      <c r="K318" s="8">
        <v>1440872.5260000001</v>
      </c>
      <c r="L318" s="8">
        <v>1078323.1410000001</v>
      </c>
      <c r="M318" s="8">
        <v>669936.70880000002</v>
      </c>
      <c r="N318" s="8">
        <v>589006.625</v>
      </c>
      <c r="O318" s="8">
        <f t="shared" si="32"/>
        <v>0.74838205430533689</v>
      </c>
      <c r="P318" s="8">
        <f t="shared" si="30"/>
        <v>-0.41815313074360333</v>
      </c>
      <c r="Q318" s="8">
        <f t="shared" si="33"/>
        <v>0.87919741859650724</v>
      </c>
      <c r="R318" s="8">
        <f t="shared" si="31"/>
        <v>-0.18574094447770326</v>
      </c>
      <c r="S318" s="9">
        <f t="shared" si="29"/>
        <v>0.23241218626590024</v>
      </c>
      <c r="T318" s="9">
        <v>0</v>
      </c>
    </row>
    <row r="319" spans="1:20">
      <c r="A319" s="8">
        <v>1393</v>
      </c>
      <c r="B319" s="8" t="s">
        <v>2909</v>
      </c>
      <c r="C319" s="8">
        <v>38270433</v>
      </c>
      <c r="D319" s="8">
        <v>38270497</v>
      </c>
      <c r="E319" s="8">
        <v>1</v>
      </c>
      <c r="F319" s="8">
        <v>0</v>
      </c>
      <c r="G319" s="8">
        <v>12</v>
      </c>
      <c r="H319" s="8">
        <v>4</v>
      </c>
      <c r="I319" s="4">
        <f t="shared" si="28"/>
        <v>-1.5849625007211563</v>
      </c>
      <c r="J319" s="8" t="s">
        <v>2708</v>
      </c>
      <c r="K319" s="8">
        <v>87073.512929999997</v>
      </c>
      <c r="L319" s="8">
        <v>69791.381080000006</v>
      </c>
      <c r="M319" s="8">
        <v>138183.8058</v>
      </c>
      <c r="N319" s="8">
        <v>109584.3002</v>
      </c>
      <c r="O319" s="8">
        <f t="shared" si="32"/>
        <v>0.80152251507420613</v>
      </c>
      <c r="P319" s="8">
        <f t="shared" si="30"/>
        <v>-0.31918504808248993</v>
      </c>
      <c r="Q319" s="8">
        <f t="shared" si="33"/>
        <v>0.79303287071573758</v>
      </c>
      <c r="R319" s="8">
        <f t="shared" si="31"/>
        <v>-0.3345474289130182</v>
      </c>
      <c r="S319" s="9">
        <f t="shared" si="29"/>
        <v>-1.5362380830528218E-2</v>
      </c>
      <c r="T319" s="9">
        <v>0</v>
      </c>
    </row>
    <row r="320" spans="1:20">
      <c r="A320" s="8">
        <v>181</v>
      </c>
      <c r="B320" s="8" t="s">
        <v>2905</v>
      </c>
      <c r="C320" s="8">
        <v>145438394</v>
      </c>
      <c r="D320" s="8">
        <v>145438436</v>
      </c>
      <c r="E320" s="8">
        <v>1</v>
      </c>
      <c r="F320" s="8">
        <v>0</v>
      </c>
      <c r="G320" s="8">
        <v>9</v>
      </c>
      <c r="H320" s="8">
        <v>3</v>
      </c>
      <c r="I320" s="4">
        <f t="shared" si="28"/>
        <v>-1.5849625007211563</v>
      </c>
      <c r="J320" s="8" t="s">
        <v>2464</v>
      </c>
      <c r="K320" s="8">
        <v>3136989.1639999999</v>
      </c>
      <c r="L320" s="8">
        <v>2882792.6320000002</v>
      </c>
      <c r="M320" s="8">
        <v>5138632.3150000004</v>
      </c>
      <c r="N320" s="8">
        <v>5248095.8890000004</v>
      </c>
      <c r="O320" s="8">
        <f t="shared" si="32"/>
        <v>0.91896799169179422</v>
      </c>
      <c r="P320" s="8">
        <f t="shared" si="30"/>
        <v>-0.1219134825914602</v>
      </c>
      <c r="Q320" s="8">
        <f t="shared" si="33"/>
        <v>1.0213020833735211</v>
      </c>
      <c r="R320" s="8">
        <f t="shared" si="31"/>
        <v>3.0409653410067541E-2</v>
      </c>
      <c r="S320" s="9">
        <f t="shared" si="29"/>
        <v>0.15232313600152786</v>
      </c>
      <c r="T320" s="9">
        <v>0</v>
      </c>
    </row>
    <row r="321" spans="1:20">
      <c r="A321" s="8">
        <v>1498</v>
      </c>
      <c r="B321" s="8" t="s">
        <v>2896</v>
      </c>
      <c r="C321" s="8">
        <v>44588738</v>
      </c>
      <c r="D321" s="8">
        <v>44588788</v>
      </c>
      <c r="E321" s="8">
        <v>1</v>
      </c>
      <c r="F321" s="8">
        <v>0</v>
      </c>
      <c r="G321" s="8">
        <v>9</v>
      </c>
      <c r="H321" s="8">
        <v>3</v>
      </c>
      <c r="I321" s="4">
        <f t="shared" si="28"/>
        <v>-1.5849625007211563</v>
      </c>
      <c r="J321" s="8" t="s">
        <v>2459</v>
      </c>
      <c r="K321" s="8">
        <v>1089280.2420000001</v>
      </c>
      <c r="L321" s="8">
        <v>1029323.795</v>
      </c>
      <c r="M321" s="8">
        <v>752215.62549999997</v>
      </c>
      <c r="N321" s="8">
        <v>589998.3382</v>
      </c>
      <c r="O321" s="8">
        <f t="shared" si="32"/>
        <v>0.94495773935097227</v>
      </c>
      <c r="P321" s="8">
        <f t="shared" si="30"/>
        <v>-8.1678284698728967E-2</v>
      </c>
      <c r="Q321" s="8">
        <f t="shared" si="33"/>
        <v>0.78434735759155005</v>
      </c>
      <c r="R321" s="8">
        <f t="shared" si="31"/>
        <v>-0.35043538430654697</v>
      </c>
      <c r="S321" s="9">
        <f t="shared" si="29"/>
        <v>-0.26875709960781802</v>
      </c>
      <c r="T321" s="9">
        <v>0</v>
      </c>
    </row>
    <row r="322" spans="1:20">
      <c r="A322" s="8">
        <v>374</v>
      </c>
      <c r="B322" s="8" t="s">
        <v>2886</v>
      </c>
      <c r="C322" s="8">
        <v>93393115</v>
      </c>
      <c r="D322" s="8">
        <v>93393202</v>
      </c>
      <c r="E322" s="8">
        <v>1</v>
      </c>
      <c r="F322" s="8">
        <v>0</v>
      </c>
      <c r="G322" s="8">
        <v>12</v>
      </c>
      <c r="H322" s="8">
        <v>4</v>
      </c>
      <c r="I322" s="4">
        <f t="shared" si="28"/>
        <v>-1.5849625007211563</v>
      </c>
      <c r="J322" s="8" t="s">
        <v>2695</v>
      </c>
      <c r="K322" s="8">
        <v>2503602.3169999998</v>
      </c>
      <c r="L322" s="8">
        <v>2504570.0320000001</v>
      </c>
      <c r="M322" s="8">
        <v>1958591.763</v>
      </c>
      <c r="N322" s="8">
        <v>1322845.888</v>
      </c>
      <c r="O322" s="8">
        <f t="shared" si="32"/>
        <v>1.0003865290399474</v>
      </c>
      <c r="P322" s="8">
        <f t="shared" si="30"/>
        <v>5.5753578414619693E-4</v>
      </c>
      <c r="Q322" s="8">
        <f t="shared" si="33"/>
        <v>0.67540664317600319</v>
      </c>
      <c r="R322" s="8">
        <f t="shared" si="31"/>
        <v>-0.56617172538807614</v>
      </c>
      <c r="S322" s="9">
        <f t="shared" si="29"/>
        <v>-0.56672926117222222</v>
      </c>
      <c r="T322" s="9">
        <v>0</v>
      </c>
    </row>
    <row r="323" spans="1:20">
      <c r="A323" s="8">
        <v>1780</v>
      </c>
      <c r="B323" s="8" t="s">
        <v>2906</v>
      </c>
      <c r="C323" s="8">
        <v>21271499</v>
      </c>
      <c r="D323" s="8">
        <v>21271541</v>
      </c>
      <c r="E323" s="8">
        <v>1</v>
      </c>
      <c r="F323" s="8">
        <v>0</v>
      </c>
      <c r="G323" s="8">
        <v>6</v>
      </c>
      <c r="H323" s="8">
        <v>2</v>
      </c>
      <c r="I323" s="4">
        <f t="shared" si="28"/>
        <v>-1.5849625007211563</v>
      </c>
      <c r="J323" s="8" t="s">
        <v>2403</v>
      </c>
      <c r="K323" s="8">
        <v>557518.25679999997</v>
      </c>
      <c r="L323" s="8">
        <v>590071.46400000004</v>
      </c>
      <c r="M323" s="8">
        <v>1230489.101</v>
      </c>
      <c r="N323" s="8">
        <v>1087317.1780000001</v>
      </c>
      <c r="O323" s="8">
        <f t="shared" si="32"/>
        <v>1.0583894909322726</v>
      </c>
      <c r="P323" s="8">
        <f t="shared" si="30"/>
        <v>8.187064184717395E-2</v>
      </c>
      <c r="Q323" s="8">
        <f t="shared" si="33"/>
        <v>0.88364632983449731</v>
      </c>
      <c r="R323" s="8">
        <f t="shared" si="31"/>
        <v>-0.17845903328988744</v>
      </c>
      <c r="S323" s="9">
        <f t="shared" si="29"/>
        <v>-0.26032967513706134</v>
      </c>
      <c r="T323" s="9">
        <v>0</v>
      </c>
    </row>
    <row r="324" spans="1:20">
      <c r="A324" s="8">
        <v>952</v>
      </c>
      <c r="B324" s="8" t="s">
        <v>2903</v>
      </c>
      <c r="C324" s="8">
        <v>2732078</v>
      </c>
      <c r="D324" s="8">
        <v>2732120</v>
      </c>
      <c r="E324" s="8">
        <v>1</v>
      </c>
      <c r="F324" s="8">
        <v>0</v>
      </c>
      <c r="G324" s="8">
        <v>6</v>
      </c>
      <c r="H324" s="8">
        <v>2</v>
      </c>
      <c r="I324" s="4">
        <f t="shared" si="28"/>
        <v>-1.5849625007211563</v>
      </c>
      <c r="J324" s="8" t="s">
        <v>2675</v>
      </c>
      <c r="K324" s="8">
        <v>513563.61040000001</v>
      </c>
      <c r="L324" s="8">
        <v>606711.56019999995</v>
      </c>
      <c r="M324" s="8">
        <v>597639.39040000003</v>
      </c>
      <c r="N324" s="8">
        <v>583804.43889999995</v>
      </c>
      <c r="O324" s="8">
        <f t="shared" si="32"/>
        <v>1.1813756814417784</v>
      </c>
      <c r="P324" s="8">
        <f t="shared" si="30"/>
        <v>0.24046781957499633</v>
      </c>
      <c r="Q324" s="8">
        <f t="shared" si="33"/>
        <v>0.97685066994874559</v>
      </c>
      <c r="R324" s="8">
        <f t="shared" si="31"/>
        <v>-3.3790058988913067E-2</v>
      </c>
      <c r="S324" s="9">
        <f t="shared" si="29"/>
        <v>-0.27425787856390949</v>
      </c>
      <c r="T324" s="9">
        <v>0</v>
      </c>
    </row>
    <row r="325" spans="1:20">
      <c r="A325" s="8">
        <v>2159</v>
      </c>
      <c r="B325" s="8" t="s">
        <v>2900</v>
      </c>
      <c r="C325" s="8">
        <v>138940608</v>
      </c>
      <c r="D325" s="8">
        <v>138940650</v>
      </c>
      <c r="E325" s="8">
        <v>1</v>
      </c>
      <c r="F325" s="8">
        <v>0</v>
      </c>
      <c r="G325" s="8">
        <v>6</v>
      </c>
      <c r="H325" s="8">
        <v>2</v>
      </c>
      <c r="I325" s="4">
        <f t="shared" ref="I325:I388" si="34">LOG(H325/G325,2)</f>
        <v>-1.5849625007211563</v>
      </c>
      <c r="J325" s="8" t="s">
        <v>2432</v>
      </c>
      <c r="K325" s="8">
        <v>1905650.5919999999</v>
      </c>
      <c r="L325" s="8">
        <v>2275789.7889999999</v>
      </c>
      <c r="M325" s="8">
        <v>3214073.4139999999</v>
      </c>
      <c r="N325" s="8">
        <v>3677466.2050000001</v>
      </c>
      <c r="O325" s="8">
        <f t="shared" si="32"/>
        <v>1.1942324571743947</v>
      </c>
      <c r="P325" s="8">
        <f t="shared" si="30"/>
        <v>0.25608368431732798</v>
      </c>
      <c r="Q325" s="8">
        <f t="shared" si="33"/>
        <v>1.1441761687774565</v>
      </c>
      <c r="R325" s="8">
        <f t="shared" si="31"/>
        <v>0.19430920093995174</v>
      </c>
      <c r="S325" s="9">
        <f t="shared" ref="S325:S388" si="35">LOG(Q325/O325,2)</f>
        <v>-6.177448337737633E-2</v>
      </c>
      <c r="T325" s="9">
        <v>0</v>
      </c>
    </row>
    <row r="326" spans="1:20">
      <c r="A326" s="8">
        <v>1053</v>
      </c>
      <c r="B326" s="8" t="s">
        <v>2903</v>
      </c>
      <c r="C326" s="8">
        <v>89574473</v>
      </c>
      <c r="D326" s="8">
        <v>89574515</v>
      </c>
      <c r="E326" s="8">
        <v>1</v>
      </c>
      <c r="F326" s="8">
        <v>0</v>
      </c>
      <c r="G326" s="8">
        <v>6</v>
      </c>
      <c r="H326" s="8">
        <v>2</v>
      </c>
      <c r="I326" s="4">
        <f t="shared" si="34"/>
        <v>-1.5849625007211563</v>
      </c>
      <c r="J326" s="8" t="s">
        <v>2690</v>
      </c>
      <c r="K326" s="8">
        <v>740352.26320000004</v>
      </c>
      <c r="L326" s="8">
        <v>902515.26650000003</v>
      </c>
      <c r="M326" s="8">
        <v>940631.96640000003</v>
      </c>
      <c r="N326" s="8">
        <v>704739.50390000001</v>
      </c>
      <c r="O326" s="8">
        <f t="shared" si="32"/>
        <v>1.219034926156757</v>
      </c>
      <c r="P326" s="8">
        <f t="shared" si="30"/>
        <v>0.28573946071720785</v>
      </c>
      <c r="Q326" s="8">
        <f t="shared" si="33"/>
        <v>0.74921917293241591</v>
      </c>
      <c r="R326" s="8">
        <f t="shared" si="31"/>
        <v>-0.41654027547113109</v>
      </c>
      <c r="S326" s="9">
        <f t="shared" si="35"/>
        <v>-0.70227973618833894</v>
      </c>
      <c r="T326" s="9">
        <v>0</v>
      </c>
    </row>
    <row r="327" spans="1:20">
      <c r="A327" s="8">
        <v>820</v>
      </c>
      <c r="B327" s="8" t="s">
        <v>2894</v>
      </c>
      <c r="C327" s="8">
        <v>69443250</v>
      </c>
      <c r="D327" s="8">
        <v>69443305</v>
      </c>
      <c r="E327" s="8">
        <v>1</v>
      </c>
      <c r="F327" s="8">
        <v>0</v>
      </c>
      <c r="G327" s="8">
        <v>9</v>
      </c>
      <c r="H327" s="8">
        <v>3</v>
      </c>
      <c r="I327" s="4">
        <f t="shared" si="34"/>
        <v>-1.5849625007211563</v>
      </c>
      <c r="J327" s="8" t="s">
        <v>2395</v>
      </c>
      <c r="K327" s="8">
        <v>4761127.8820000002</v>
      </c>
      <c r="L327" s="8">
        <v>6249969.3779999996</v>
      </c>
      <c r="M327" s="8">
        <v>7135771.8540000003</v>
      </c>
      <c r="N327" s="8">
        <v>8999490.8859999999</v>
      </c>
      <c r="O327" s="8">
        <f t="shared" si="32"/>
        <v>1.3127077307939445</v>
      </c>
      <c r="P327" s="8">
        <f t="shared" si="30"/>
        <v>0.39254574161492228</v>
      </c>
      <c r="Q327" s="8">
        <f t="shared" si="33"/>
        <v>1.2611797392254462</v>
      </c>
      <c r="R327" s="8">
        <f t="shared" si="31"/>
        <v>0.33477389851339517</v>
      </c>
      <c r="S327" s="9">
        <f t="shared" si="35"/>
        <v>-5.7771843101527227E-2</v>
      </c>
      <c r="T327" s="9">
        <v>0</v>
      </c>
    </row>
    <row r="328" spans="1:20">
      <c r="A328" s="8">
        <v>263</v>
      </c>
      <c r="B328" s="8" t="s">
        <v>2905</v>
      </c>
      <c r="C328" s="8">
        <v>220219937</v>
      </c>
      <c r="D328" s="8">
        <v>220219979</v>
      </c>
      <c r="E328" s="8">
        <v>1</v>
      </c>
      <c r="F328" s="8">
        <v>0</v>
      </c>
      <c r="G328" s="8">
        <v>6</v>
      </c>
      <c r="H328" s="8">
        <v>2</v>
      </c>
      <c r="I328" s="4">
        <f t="shared" si="34"/>
        <v>-1.5849625007211563</v>
      </c>
      <c r="J328" s="8" t="s">
        <v>2511</v>
      </c>
      <c r="K328" s="8">
        <v>2015291.848</v>
      </c>
      <c r="L328" s="8">
        <v>2774074.8110000002</v>
      </c>
      <c r="M328" s="8">
        <v>2007300.111</v>
      </c>
      <c r="N328" s="8">
        <v>1648353.23</v>
      </c>
      <c r="O328" s="8">
        <f t="shared" si="32"/>
        <v>1.3765126940562111</v>
      </c>
      <c r="P328" s="8">
        <f t="shared" si="30"/>
        <v>0.46101791437771755</v>
      </c>
      <c r="Q328" s="8">
        <f t="shared" si="33"/>
        <v>0.82117926510691053</v>
      </c>
      <c r="R328" s="8">
        <f t="shared" si="31"/>
        <v>-0.28423089523565787</v>
      </c>
      <c r="S328" s="9">
        <f t="shared" si="35"/>
        <v>-0.74524880961337525</v>
      </c>
      <c r="T328" s="9">
        <v>1</v>
      </c>
    </row>
    <row r="329" spans="1:20">
      <c r="A329" s="8">
        <v>1870</v>
      </c>
      <c r="B329" s="8" t="s">
        <v>2897</v>
      </c>
      <c r="C329" s="8">
        <v>47017956</v>
      </c>
      <c r="D329" s="8">
        <v>47018045</v>
      </c>
      <c r="E329" s="8">
        <v>1</v>
      </c>
      <c r="F329" s="8">
        <v>0</v>
      </c>
      <c r="G329" s="8">
        <v>12</v>
      </c>
      <c r="H329" s="8">
        <v>4</v>
      </c>
      <c r="I329" s="4">
        <f t="shared" si="34"/>
        <v>-1.5849625007211563</v>
      </c>
      <c r="J329" s="8" t="s">
        <v>2476</v>
      </c>
      <c r="K329" s="8">
        <v>418146.50919999997</v>
      </c>
      <c r="L329" s="8">
        <v>689617.17830000003</v>
      </c>
      <c r="M329" s="8">
        <v>666829.17020000005</v>
      </c>
      <c r="N329" s="8">
        <v>709410.14229999995</v>
      </c>
      <c r="O329" s="8">
        <f t="shared" si="32"/>
        <v>1.6492238082278365</v>
      </c>
      <c r="P329" s="8">
        <f t="shared" si="30"/>
        <v>0.72178719326337082</v>
      </c>
      <c r="Q329" s="8">
        <f t="shared" si="33"/>
        <v>1.06385589293766</v>
      </c>
      <c r="R329" s="8">
        <f t="shared" si="31"/>
        <v>8.9302740477712181E-2</v>
      </c>
      <c r="S329" s="9">
        <f t="shared" si="35"/>
        <v>-0.63248445278565857</v>
      </c>
      <c r="T329" s="9">
        <v>0</v>
      </c>
    </row>
    <row r="330" spans="1:20">
      <c r="A330" s="8">
        <v>1361</v>
      </c>
      <c r="B330" s="8" t="s">
        <v>2909</v>
      </c>
      <c r="C330" s="8">
        <v>14887827</v>
      </c>
      <c r="D330" s="8">
        <v>14887896</v>
      </c>
      <c r="E330" s="8">
        <v>1</v>
      </c>
      <c r="F330" s="8">
        <v>0</v>
      </c>
      <c r="G330" s="8">
        <v>9</v>
      </c>
      <c r="H330" s="8">
        <v>3</v>
      </c>
      <c r="I330" s="4">
        <f t="shared" si="34"/>
        <v>-1.5849625007211563</v>
      </c>
      <c r="J330" s="8" t="s">
        <v>2431</v>
      </c>
      <c r="K330" s="8">
        <v>52875.423210000001</v>
      </c>
      <c r="L330" s="8">
        <v>92289.741680000006</v>
      </c>
      <c r="M330" s="8">
        <v>68498.164600000004</v>
      </c>
      <c r="N330" s="8">
        <v>66869.370509999993</v>
      </c>
      <c r="O330" s="8">
        <f t="shared" si="32"/>
        <v>1.745418496481099</v>
      </c>
      <c r="P330" s="8">
        <f t="shared" si="30"/>
        <v>0.8035729908248741</v>
      </c>
      <c r="Q330" s="8">
        <f t="shared" si="33"/>
        <v>0.97622134695854301</v>
      </c>
      <c r="R330" s="8">
        <f t="shared" si="31"/>
        <v>-3.471979550722399E-2</v>
      </c>
      <c r="S330" s="9">
        <f t="shared" si="35"/>
        <v>-0.83829278633209814</v>
      </c>
      <c r="T330" s="9">
        <v>0</v>
      </c>
    </row>
    <row r="331" spans="1:20">
      <c r="A331" s="8">
        <v>2230</v>
      </c>
      <c r="B331" s="8" t="s">
        <v>2889</v>
      </c>
      <c r="C331" s="8">
        <v>5004018</v>
      </c>
      <c r="D331" s="8">
        <v>5004060</v>
      </c>
      <c r="E331" s="8">
        <v>1</v>
      </c>
      <c r="F331" s="8">
        <v>0</v>
      </c>
      <c r="G331" s="8">
        <v>6</v>
      </c>
      <c r="H331" s="8">
        <v>2</v>
      </c>
      <c r="I331" s="4">
        <f t="shared" si="34"/>
        <v>-1.5849625007211563</v>
      </c>
      <c r="J331" s="8" t="s">
        <v>2765</v>
      </c>
      <c r="K331" s="8">
        <v>503585.16680000001</v>
      </c>
      <c r="L331" s="8">
        <v>915081.62349999999</v>
      </c>
      <c r="M331" s="8">
        <v>404579.1912</v>
      </c>
      <c r="N331" s="8">
        <v>373059.01850000001</v>
      </c>
      <c r="O331" s="8">
        <f t="shared" si="32"/>
        <v>1.817133791518976</v>
      </c>
      <c r="P331" s="8">
        <f t="shared" si="30"/>
        <v>0.86166464590936254</v>
      </c>
      <c r="Q331" s="8">
        <f t="shared" si="33"/>
        <v>0.92209146346229587</v>
      </c>
      <c r="R331" s="8">
        <f t="shared" si="31"/>
        <v>-0.11701823432068728</v>
      </c>
      <c r="S331" s="9">
        <f t="shared" si="35"/>
        <v>-0.9786828802300499</v>
      </c>
      <c r="T331" s="9">
        <v>1</v>
      </c>
    </row>
    <row r="332" spans="1:20">
      <c r="A332" s="8">
        <v>708</v>
      </c>
      <c r="B332" s="8" t="s">
        <v>2892</v>
      </c>
      <c r="C332" s="8">
        <v>119618576</v>
      </c>
      <c r="D332" s="8">
        <v>119618636</v>
      </c>
      <c r="E332" s="8">
        <v>1</v>
      </c>
      <c r="F332" s="8">
        <v>0</v>
      </c>
      <c r="G332" s="8">
        <v>9</v>
      </c>
      <c r="H332" s="8">
        <v>3</v>
      </c>
      <c r="I332" s="4">
        <f t="shared" si="34"/>
        <v>-1.5849625007211563</v>
      </c>
      <c r="J332" s="8" t="s">
        <v>2381</v>
      </c>
      <c r="K332" s="8">
        <v>977445.09609999997</v>
      </c>
      <c r="L332" s="8">
        <v>1803773.16</v>
      </c>
      <c r="M332" s="8">
        <v>2904586.2310000001</v>
      </c>
      <c r="N332" s="8">
        <v>3067255.5129999998</v>
      </c>
      <c r="O332" s="8">
        <f t="shared" si="32"/>
        <v>1.8453958868861728</v>
      </c>
      <c r="P332" s="8">
        <f t="shared" si="30"/>
        <v>0.88393034624783895</v>
      </c>
      <c r="Q332" s="8">
        <f t="shared" si="33"/>
        <v>1.0560042873796849</v>
      </c>
      <c r="R332" s="8">
        <f t="shared" si="31"/>
        <v>7.8615692053235181E-2</v>
      </c>
      <c r="S332" s="9">
        <f t="shared" si="35"/>
        <v>-0.8053146541946038</v>
      </c>
      <c r="T332" s="9">
        <v>0</v>
      </c>
    </row>
    <row r="333" spans="1:20">
      <c r="A333" s="8">
        <v>712</v>
      </c>
      <c r="B333" s="8" t="s">
        <v>2892</v>
      </c>
      <c r="C333" s="8">
        <v>121714941</v>
      </c>
      <c r="D333" s="8">
        <v>121715024</v>
      </c>
      <c r="E333" s="8">
        <v>1</v>
      </c>
      <c r="F333" s="8">
        <v>0</v>
      </c>
      <c r="G333" s="8">
        <v>9</v>
      </c>
      <c r="H333" s="8">
        <v>3</v>
      </c>
      <c r="I333" s="4">
        <f t="shared" si="34"/>
        <v>-1.5849625007211563</v>
      </c>
      <c r="J333" s="8" t="s">
        <v>2605</v>
      </c>
      <c r="K333" s="8">
        <v>720696.88950000005</v>
      </c>
      <c r="L333" s="8">
        <v>1449108.8289999999</v>
      </c>
      <c r="M333" s="8">
        <v>936135.34990000003</v>
      </c>
      <c r="N333" s="8">
        <v>857844.9314</v>
      </c>
      <c r="O333" s="8">
        <f t="shared" si="32"/>
        <v>2.0107049858441215</v>
      </c>
      <c r="P333" s="8">
        <f t="shared" si="30"/>
        <v>1.0077014224281113</v>
      </c>
      <c r="Q333" s="8">
        <f t="shared" si="33"/>
        <v>0.91636848399287218</v>
      </c>
      <c r="R333" s="8">
        <f t="shared" si="31"/>
        <v>-0.12600025297224812</v>
      </c>
      <c r="S333" s="9">
        <f t="shared" si="35"/>
        <v>-1.1337016754003595</v>
      </c>
      <c r="T333" s="9">
        <v>0</v>
      </c>
    </row>
    <row r="334" spans="1:20">
      <c r="A334" s="8">
        <v>16</v>
      </c>
      <c r="B334" s="8" t="s">
        <v>2905</v>
      </c>
      <c r="C334" s="8">
        <v>6661269</v>
      </c>
      <c r="D334" s="8">
        <v>6661311</v>
      </c>
      <c r="E334" s="8">
        <v>1</v>
      </c>
      <c r="F334" s="8">
        <v>0</v>
      </c>
      <c r="G334" s="8">
        <v>6</v>
      </c>
      <c r="H334" s="8">
        <v>2</v>
      </c>
      <c r="I334" s="4">
        <f t="shared" si="34"/>
        <v>-1.5849625007211563</v>
      </c>
      <c r="J334" s="8" t="s">
        <v>2371</v>
      </c>
      <c r="K334" s="8">
        <v>889408.03220000002</v>
      </c>
      <c r="L334" s="8">
        <v>1845944.5330000001</v>
      </c>
      <c r="M334" s="8">
        <v>3027637.5780000002</v>
      </c>
      <c r="N334" s="8">
        <v>4006949.8569999998</v>
      </c>
      <c r="O334" s="8">
        <f t="shared" si="32"/>
        <v>2.0754754467799823</v>
      </c>
      <c r="P334" s="8">
        <f t="shared" si="30"/>
        <v>1.0534418647199908</v>
      </c>
      <c r="Q334" s="8">
        <f t="shared" si="33"/>
        <v>1.3234575651049076</v>
      </c>
      <c r="R334" s="8">
        <f t="shared" si="31"/>
        <v>0.40431193748976912</v>
      </c>
      <c r="S334" s="9">
        <f t="shared" si="35"/>
        <v>-0.64912992723022167</v>
      </c>
      <c r="T334" s="9">
        <v>0</v>
      </c>
    </row>
    <row r="335" spans="1:20">
      <c r="A335" s="8">
        <v>987</v>
      </c>
      <c r="B335" s="8" t="s">
        <v>2903</v>
      </c>
      <c r="C335" s="8">
        <v>22217566</v>
      </c>
      <c r="D335" s="8">
        <v>22217639</v>
      </c>
      <c r="E335" s="8">
        <v>1</v>
      </c>
      <c r="F335" s="8">
        <v>0</v>
      </c>
      <c r="G335" s="8">
        <v>9</v>
      </c>
      <c r="H335" s="8">
        <v>3</v>
      </c>
      <c r="I335" s="4">
        <f t="shared" si="34"/>
        <v>-1.5849625007211563</v>
      </c>
      <c r="J335" s="8" t="s">
        <v>2489</v>
      </c>
      <c r="K335" s="8">
        <v>248706.05669999999</v>
      </c>
      <c r="L335" s="8">
        <v>608826.08030000003</v>
      </c>
      <c r="M335" s="8">
        <v>330593.61450000003</v>
      </c>
      <c r="N335" s="8">
        <v>368955.24849999999</v>
      </c>
      <c r="O335" s="8">
        <f t="shared" si="32"/>
        <v>2.4479744819177944</v>
      </c>
      <c r="P335" s="8">
        <f t="shared" si="30"/>
        <v>1.2915885192223409</v>
      </c>
      <c r="Q335" s="8">
        <f t="shared" si="33"/>
        <v>1.1160386417566452</v>
      </c>
      <c r="R335" s="8">
        <f t="shared" si="31"/>
        <v>0.15838697994985793</v>
      </c>
      <c r="S335" s="9">
        <f t="shared" si="35"/>
        <v>-1.133201539272483</v>
      </c>
      <c r="T335" s="9">
        <v>0</v>
      </c>
    </row>
    <row r="336" spans="1:20">
      <c r="A336" s="8">
        <v>970</v>
      </c>
      <c r="B336" s="8" t="s">
        <v>2903</v>
      </c>
      <c r="C336" s="8">
        <v>11944913</v>
      </c>
      <c r="D336" s="8">
        <v>11944955</v>
      </c>
      <c r="E336" s="8">
        <v>1</v>
      </c>
      <c r="F336" s="8">
        <v>0</v>
      </c>
      <c r="G336" s="8">
        <v>6</v>
      </c>
      <c r="H336" s="8">
        <v>2</v>
      </c>
      <c r="I336" s="4">
        <f t="shared" si="34"/>
        <v>-1.5849625007211563</v>
      </c>
      <c r="J336" s="8" t="s">
        <v>2247</v>
      </c>
      <c r="K336" s="8">
        <v>1681514.4850000001</v>
      </c>
      <c r="L336" s="8">
        <v>4160208.0090000001</v>
      </c>
      <c r="M336" s="8">
        <v>1390260.8389999999</v>
      </c>
      <c r="N336" s="8">
        <v>2052706.666</v>
      </c>
      <c r="O336" s="8">
        <f t="shared" si="32"/>
        <v>2.4740839559285748</v>
      </c>
      <c r="P336" s="8">
        <f t="shared" si="30"/>
        <v>1.3068944577705015</v>
      </c>
      <c r="Q336" s="8">
        <f t="shared" si="33"/>
        <v>1.4764903163614178</v>
      </c>
      <c r="R336" s="8">
        <f t="shared" si="31"/>
        <v>0.56217189451238647</v>
      </c>
      <c r="S336" s="9">
        <f t="shared" si="35"/>
        <v>-0.74472256325811514</v>
      </c>
      <c r="T336" s="9">
        <v>1</v>
      </c>
    </row>
    <row r="337" spans="1:20">
      <c r="A337" s="8">
        <v>342</v>
      </c>
      <c r="B337" s="8" t="s">
        <v>2886</v>
      </c>
      <c r="C337" s="8">
        <v>70716127</v>
      </c>
      <c r="D337" s="8">
        <v>70716180</v>
      </c>
      <c r="E337" s="8">
        <v>1</v>
      </c>
      <c r="F337" s="8">
        <v>0</v>
      </c>
      <c r="G337" s="8">
        <v>9</v>
      </c>
      <c r="H337" s="8">
        <v>3</v>
      </c>
      <c r="I337" s="4">
        <f t="shared" si="34"/>
        <v>-1.5849625007211563</v>
      </c>
      <c r="J337" s="8" t="s">
        <v>2465</v>
      </c>
      <c r="K337" s="8">
        <v>1068833.9240000001</v>
      </c>
      <c r="L337" s="8">
        <v>2684988.3939999999</v>
      </c>
      <c r="M337" s="8">
        <v>974889.09990000003</v>
      </c>
      <c r="N337" s="8">
        <v>1353556.5819999999</v>
      </c>
      <c r="O337" s="8">
        <f t="shared" si="32"/>
        <v>2.5120725808848854</v>
      </c>
      <c r="P337" s="8">
        <f t="shared" si="30"/>
        <v>1.3288781483736318</v>
      </c>
      <c r="Q337" s="8">
        <f t="shared" si="33"/>
        <v>1.3884210851663457</v>
      </c>
      <c r="R337" s="8">
        <f t="shared" si="31"/>
        <v>0.47344517983979917</v>
      </c>
      <c r="S337" s="9">
        <f t="shared" si="35"/>
        <v>-0.85543296853383277</v>
      </c>
      <c r="T337" s="9">
        <v>1</v>
      </c>
    </row>
    <row r="338" spans="1:20">
      <c r="A338" s="8">
        <v>1580</v>
      </c>
      <c r="B338" s="8" t="s">
        <v>2896</v>
      </c>
      <c r="C338" s="8">
        <v>172865001</v>
      </c>
      <c r="D338" s="8">
        <v>172865098</v>
      </c>
      <c r="E338" s="8">
        <v>1</v>
      </c>
      <c r="F338" s="8">
        <v>0</v>
      </c>
      <c r="G338" s="8">
        <v>16</v>
      </c>
      <c r="H338" s="8">
        <v>5</v>
      </c>
      <c r="I338" s="4">
        <f t="shared" si="34"/>
        <v>-1.6780719051126378</v>
      </c>
      <c r="J338" s="8" t="s">
        <v>2543</v>
      </c>
      <c r="K338" s="8">
        <v>192506.02100000001</v>
      </c>
      <c r="L338" s="8">
        <v>244641.31950000001</v>
      </c>
      <c r="M338" s="8">
        <v>194529.50510000001</v>
      </c>
      <c r="N338" s="8">
        <v>99233.154370000004</v>
      </c>
      <c r="O338" s="8">
        <f t="shared" si="32"/>
        <v>1.270824248660773</v>
      </c>
      <c r="P338" s="8">
        <f t="shared" si="30"/>
        <v>0.34576452356259785</v>
      </c>
      <c r="Q338" s="8">
        <f t="shared" si="33"/>
        <v>0.51011878284987211</v>
      </c>
      <c r="R338" s="8">
        <f t="shared" si="31"/>
        <v>-0.97109487236172432</v>
      </c>
      <c r="S338" s="9">
        <f t="shared" si="35"/>
        <v>-1.3168593959243222</v>
      </c>
      <c r="T338" s="9">
        <v>0</v>
      </c>
    </row>
    <row r="339" spans="1:20">
      <c r="A339" s="8">
        <v>989</v>
      </c>
      <c r="B339" s="8" t="s">
        <v>2903</v>
      </c>
      <c r="C339" s="8">
        <v>23568591</v>
      </c>
      <c r="D339" s="8">
        <v>23568689</v>
      </c>
      <c r="E339" s="8">
        <v>1</v>
      </c>
      <c r="F339" s="8">
        <v>0</v>
      </c>
      <c r="G339" s="8">
        <v>16</v>
      </c>
      <c r="H339" s="8">
        <v>5</v>
      </c>
      <c r="I339" s="4">
        <f t="shared" si="34"/>
        <v>-1.6780719051126378</v>
      </c>
      <c r="J339" s="8" t="s">
        <v>2523</v>
      </c>
      <c r="K339" s="8">
        <v>314083.28399999999</v>
      </c>
      <c r="L339" s="8">
        <v>491487.16330000001</v>
      </c>
      <c r="M339" s="8">
        <v>323035.39260000002</v>
      </c>
      <c r="N339" s="8">
        <v>226851.16</v>
      </c>
      <c r="O339" s="8">
        <f t="shared" si="32"/>
        <v>1.5648306940779442</v>
      </c>
      <c r="P339" s="8">
        <f t="shared" si="30"/>
        <v>0.64600657407337192</v>
      </c>
      <c r="Q339" s="8">
        <f t="shared" si="33"/>
        <v>0.70224862413419642</v>
      </c>
      <c r="R339" s="8">
        <f t="shared" si="31"/>
        <v>-0.50994620210274633</v>
      </c>
      <c r="S339" s="9">
        <f t="shared" si="35"/>
        <v>-1.1559527761761181</v>
      </c>
      <c r="T339" s="9">
        <v>1</v>
      </c>
    </row>
    <row r="340" spans="1:20">
      <c r="A340" s="8">
        <v>2470</v>
      </c>
      <c r="B340" s="8" t="s">
        <v>2893</v>
      </c>
      <c r="C340" s="8">
        <v>23387071</v>
      </c>
      <c r="D340" s="8">
        <v>23387182</v>
      </c>
      <c r="E340" s="8">
        <v>1</v>
      </c>
      <c r="F340" s="8">
        <v>0</v>
      </c>
      <c r="G340" s="8">
        <v>13</v>
      </c>
      <c r="H340" s="8">
        <v>4</v>
      </c>
      <c r="I340" s="4">
        <f t="shared" si="34"/>
        <v>-1.7004397181410922</v>
      </c>
      <c r="J340" s="8" t="s">
        <v>2329</v>
      </c>
      <c r="K340" s="8">
        <v>616324.04509999999</v>
      </c>
      <c r="L340" s="8">
        <v>1124878.99</v>
      </c>
      <c r="M340" s="8">
        <v>979931.44530000002</v>
      </c>
      <c r="N340" s="8">
        <v>1293877.5190000001</v>
      </c>
      <c r="O340" s="8">
        <f t="shared" si="32"/>
        <v>1.825142145504782</v>
      </c>
      <c r="P340" s="8">
        <f t="shared" si="30"/>
        <v>0.86800882817287728</v>
      </c>
      <c r="Q340" s="8">
        <f t="shared" si="33"/>
        <v>1.3203755479077288</v>
      </c>
      <c r="R340" s="8">
        <f t="shared" si="31"/>
        <v>0.4009483265881848</v>
      </c>
      <c r="S340" s="9">
        <f t="shared" si="35"/>
        <v>-0.46706050158469237</v>
      </c>
      <c r="T340" s="9">
        <v>0</v>
      </c>
    </row>
    <row r="341" spans="1:20">
      <c r="A341" s="8">
        <v>827</v>
      </c>
      <c r="B341" s="8" t="s">
        <v>2894</v>
      </c>
      <c r="C341" s="8">
        <v>76448404</v>
      </c>
      <c r="D341" s="8">
        <v>76448471</v>
      </c>
      <c r="E341" s="8">
        <v>1</v>
      </c>
      <c r="F341" s="8">
        <v>0</v>
      </c>
      <c r="G341" s="8">
        <v>10</v>
      </c>
      <c r="H341" s="8">
        <v>3</v>
      </c>
      <c r="I341" s="4">
        <f t="shared" si="34"/>
        <v>-1.7369655941662063</v>
      </c>
      <c r="J341" s="8" t="s">
        <v>2683</v>
      </c>
      <c r="K341" s="8">
        <v>228524.1948</v>
      </c>
      <c r="L341" s="8">
        <v>156241.54939999999</v>
      </c>
      <c r="M341" s="8">
        <v>227620.4136</v>
      </c>
      <c r="N341" s="8">
        <v>300962.84220000001</v>
      </c>
      <c r="O341" s="8">
        <f t="shared" si="32"/>
        <v>0.68369806329145855</v>
      </c>
      <c r="P341" s="8">
        <f t="shared" si="30"/>
        <v>-0.54856875627319912</v>
      </c>
      <c r="Q341" s="8">
        <f t="shared" si="33"/>
        <v>1.3222137568420622</v>
      </c>
      <c r="R341" s="8">
        <f t="shared" si="31"/>
        <v>0.40295543025476876</v>
      </c>
      <c r="S341" s="9">
        <f t="shared" si="35"/>
        <v>0.95152418652796777</v>
      </c>
      <c r="T341" s="9">
        <v>1</v>
      </c>
    </row>
    <row r="342" spans="1:20">
      <c r="A342" s="8">
        <v>2124</v>
      </c>
      <c r="B342" s="8" t="s">
        <v>2900</v>
      </c>
      <c r="C342" s="8">
        <v>81574159</v>
      </c>
      <c r="D342" s="8">
        <v>81574220</v>
      </c>
      <c r="E342" s="8">
        <v>1</v>
      </c>
      <c r="F342" s="8">
        <v>0</v>
      </c>
      <c r="G342" s="8">
        <v>10</v>
      </c>
      <c r="H342" s="8">
        <v>3</v>
      </c>
      <c r="I342" s="4">
        <f t="shared" si="34"/>
        <v>-1.7369655941662063</v>
      </c>
      <c r="J342" s="8" t="s">
        <v>2518</v>
      </c>
      <c r="K342" s="8">
        <v>32821739.609999999</v>
      </c>
      <c r="L342" s="8">
        <v>40724195.539999999</v>
      </c>
      <c r="M342" s="8">
        <v>34664675.469999999</v>
      </c>
      <c r="N342" s="8">
        <v>43758689.369999997</v>
      </c>
      <c r="O342" s="8">
        <f t="shared" si="32"/>
        <v>1.2407689544765113</v>
      </c>
      <c r="P342" s="8">
        <f t="shared" si="30"/>
        <v>0.31123449398251968</v>
      </c>
      <c r="Q342" s="8">
        <f t="shared" si="33"/>
        <v>1.262342392556661</v>
      </c>
      <c r="R342" s="8">
        <f t="shared" si="31"/>
        <v>0.33610327406574309</v>
      </c>
      <c r="S342" s="9">
        <f t="shared" si="35"/>
        <v>2.4868780083223244E-2</v>
      </c>
      <c r="T342" s="9">
        <v>0</v>
      </c>
    </row>
    <row r="343" spans="1:20">
      <c r="A343" s="8">
        <v>707</v>
      </c>
      <c r="B343" s="8" t="s">
        <v>2892</v>
      </c>
      <c r="C343" s="8">
        <v>118573900</v>
      </c>
      <c r="D343" s="8">
        <v>118573992</v>
      </c>
      <c r="E343" s="8">
        <v>1</v>
      </c>
      <c r="F343" s="8">
        <v>0</v>
      </c>
      <c r="G343" s="8">
        <v>10</v>
      </c>
      <c r="H343" s="8">
        <v>3</v>
      </c>
      <c r="I343" s="4">
        <f t="shared" si="34"/>
        <v>-1.7369655941662063</v>
      </c>
      <c r="J343" s="8" t="s">
        <v>2538</v>
      </c>
      <c r="K343" s="8">
        <v>6848958.6979999999</v>
      </c>
      <c r="L343" s="8">
        <v>8899382.4580000006</v>
      </c>
      <c r="M343" s="8">
        <v>10084835.01</v>
      </c>
      <c r="N343" s="8">
        <v>13878013.84</v>
      </c>
      <c r="O343" s="8">
        <f t="shared" si="32"/>
        <v>1.2993774455960372</v>
      </c>
      <c r="P343" s="8">
        <f t="shared" si="30"/>
        <v>0.37782056842444717</v>
      </c>
      <c r="Q343" s="8">
        <f t="shared" si="33"/>
        <v>1.3761270091418183</v>
      </c>
      <c r="R343" s="8">
        <f t="shared" si="31"/>
        <v>0.46061362919914145</v>
      </c>
      <c r="S343" s="9">
        <f t="shared" si="35"/>
        <v>8.2793060774694144E-2</v>
      </c>
      <c r="T343" s="9">
        <v>0</v>
      </c>
    </row>
    <row r="344" spans="1:20">
      <c r="A344" s="8">
        <v>1899</v>
      </c>
      <c r="B344" s="8" t="s">
        <v>2897</v>
      </c>
      <c r="C344" s="8">
        <v>57541719</v>
      </c>
      <c r="D344" s="8">
        <v>57541802</v>
      </c>
      <c r="E344" s="8">
        <v>1</v>
      </c>
      <c r="F344" s="8">
        <v>0</v>
      </c>
      <c r="G344" s="8">
        <v>10</v>
      </c>
      <c r="H344" s="8">
        <v>3</v>
      </c>
      <c r="I344" s="4">
        <f t="shared" si="34"/>
        <v>-1.7369655941662063</v>
      </c>
      <c r="J344" s="8" t="s">
        <v>2713</v>
      </c>
      <c r="K344" s="8">
        <v>397434.51360000001</v>
      </c>
      <c r="L344" s="8">
        <v>620742.91819999996</v>
      </c>
      <c r="M344" s="8">
        <v>711005.47710000002</v>
      </c>
      <c r="N344" s="8">
        <v>709239.09109999996</v>
      </c>
      <c r="O344" s="8">
        <f t="shared" si="32"/>
        <v>1.5618747163583027</v>
      </c>
      <c r="P344" s="8">
        <f t="shared" si="30"/>
        <v>0.64327873431373517</v>
      </c>
      <c r="Q344" s="8">
        <f t="shared" si="33"/>
        <v>0.99751565064279857</v>
      </c>
      <c r="R344" s="8">
        <f t="shared" si="31"/>
        <v>-3.5886180359653882E-3</v>
      </c>
      <c r="S344" s="9">
        <f t="shared" si="35"/>
        <v>-0.64686735234970061</v>
      </c>
      <c r="T344" s="9">
        <v>0</v>
      </c>
    </row>
    <row r="345" spans="1:20">
      <c r="A345" s="8">
        <v>1004</v>
      </c>
      <c r="B345" s="8" t="s">
        <v>2903</v>
      </c>
      <c r="C345" s="8">
        <v>31454377</v>
      </c>
      <c r="D345" s="8">
        <v>31454468</v>
      </c>
      <c r="E345" s="8">
        <v>1</v>
      </c>
      <c r="F345" s="8">
        <v>0</v>
      </c>
      <c r="G345" s="8">
        <v>10</v>
      </c>
      <c r="H345" s="8">
        <v>3</v>
      </c>
      <c r="I345" s="4">
        <f t="shared" si="34"/>
        <v>-1.7369655941662063</v>
      </c>
      <c r="J345" s="8" t="s">
        <v>2455</v>
      </c>
      <c r="K345" s="8">
        <v>2978.6361619999998</v>
      </c>
      <c r="L345" s="8">
        <v>7612.5194039999997</v>
      </c>
      <c r="M345" s="8">
        <v>38823.391819999997</v>
      </c>
      <c r="N345" s="8">
        <v>25764.822609999999</v>
      </c>
      <c r="O345" s="8">
        <f t="shared" si="32"/>
        <v>2.5557063669329079</v>
      </c>
      <c r="P345" s="8">
        <f t="shared" si="30"/>
        <v>1.3537220900781453</v>
      </c>
      <c r="Q345" s="8">
        <f t="shared" si="33"/>
        <v>0.66364172222394968</v>
      </c>
      <c r="R345" s="8">
        <f t="shared" si="31"/>
        <v>-0.59152350552933042</v>
      </c>
      <c r="S345" s="9">
        <f t="shared" si="35"/>
        <v>-1.9452455956074759</v>
      </c>
      <c r="T345" s="9">
        <v>0</v>
      </c>
    </row>
    <row r="346" spans="1:20">
      <c r="A346" s="8">
        <v>998</v>
      </c>
      <c r="B346" s="8" t="s">
        <v>2903</v>
      </c>
      <c r="C346" s="8">
        <v>30546450</v>
      </c>
      <c r="D346" s="8">
        <v>30546492</v>
      </c>
      <c r="E346" s="8">
        <v>1</v>
      </c>
      <c r="F346" s="8">
        <v>0</v>
      </c>
      <c r="G346" s="8">
        <v>7</v>
      </c>
      <c r="H346" s="8">
        <v>2</v>
      </c>
      <c r="I346" s="4">
        <f t="shared" si="34"/>
        <v>-1.8073549220576042</v>
      </c>
      <c r="J346" s="8" t="s">
        <v>2701</v>
      </c>
      <c r="K346" s="8">
        <v>228373.63560000001</v>
      </c>
      <c r="L346" s="8">
        <v>108365.8679</v>
      </c>
      <c r="M346" s="8">
        <v>216027.3223</v>
      </c>
      <c r="N346" s="8">
        <v>127148.17419999999</v>
      </c>
      <c r="O346" s="8">
        <f t="shared" si="32"/>
        <v>0.47451128767685125</v>
      </c>
      <c r="P346" s="8">
        <f t="shared" si="30"/>
        <v>-1.0754856883960358</v>
      </c>
      <c r="Q346" s="8">
        <f t="shared" si="33"/>
        <v>0.5885745045870987</v>
      </c>
      <c r="R346" s="8">
        <f t="shared" si="31"/>
        <v>-0.76470304479797047</v>
      </c>
      <c r="S346" s="9">
        <f t="shared" si="35"/>
        <v>0.31078264359806529</v>
      </c>
      <c r="T346" s="9">
        <v>0</v>
      </c>
    </row>
    <row r="347" spans="1:20">
      <c r="A347" s="8">
        <v>1264</v>
      </c>
      <c r="B347" s="8" t="s">
        <v>2901</v>
      </c>
      <c r="C347" s="8">
        <v>20735647</v>
      </c>
      <c r="D347" s="8">
        <v>20735689</v>
      </c>
      <c r="E347" s="8">
        <v>1</v>
      </c>
      <c r="F347" s="8">
        <v>0</v>
      </c>
      <c r="G347" s="8">
        <v>7</v>
      </c>
      <c r="H347" s="8">
        <v>2</v>
      </c>
      <c r="I347" s="4">
        <f t="shared" si="34"/>
        <v>-1.8073549220576042</v>
      </c>
      <c r="J347" s="8" t="s">
        <v>2433</v>
      </c>
      <c r="K347" s="8">
        <v>244807.72469999999</v>
      </c>
      <c r="L347" s="8">
        <v>143251.70259999999</v>
      </c>
      <c r="M347" s="8">
        <v>195825.7972</v>
      </c>
      <c r="N347" s="8">
        <v>236673.77549999999</v>
      </c>
      <c r="O347" s="8">
        <f t="shared" si="32"/>
        <v>0.58516005888109945</v>
      </c>
      <c r="P347" s="8">
        <f t="shared" si="30"/>
        <v>-0.77309679571290169</v>
      </c>
      <c r="Q347" s="8">
        <f t="shared" si="33"/>
        <v>1.2085934482793466</v>
      </c>
      <c r="R347" s="8">
        <f t="shared" si="31"/>
        <v>0.27332902639851281</v>
      </c>
      <c r="S347" s="9">
        <f t="shared" si="35"/>
        <v>1.0464258221114144</v>
      </c>
      <c r="T347" s="9">
        <v>0</v>
      </c>
    </row>
    <row r="348" spans="1:20">
      <c r="A348" s="8">
        <v>352</v>
      </c>
      <c r="B348" s="8" t="s">
        <v>2886</v>
      </c>
      <c r="C348" s="8">
        <v>75669029</v>
      </c>
      <c r="D348" s="8">
        <v>75669071</v>
      </c>
      <c r="E348" s="8">
        <v>1</v>
      </c>
      <c r="F348" s="8">
        <v>0</v>
      </c>
      <c r="G348" s="8">
        <v>7</v>
      </c>
      <c r="H348" s="8">
        <v>2</v>
      </c>
      <c r="I348" s="4">
        <f t="shared" si="34"/>
        <v>-1.8073549220576042</v>
      </c>
      <c r="J348" s="8" t="s">
        <v>2618</v>
      </c>
      <c r="K348" s="8">
        <v>3741387.2949999999</v>
      </c>
      <c r="L348" s="8">
        <v>2455710.0320000001</v>
      </c>
      <c r="M348" s="8">
        <v>1014327.911</v>
      </c>
      <c r="N348" s="8">
        <v>800115.76170000003</v>
      </c>
      <c r="O348" s="8">
        <f t="shared" si="32"/>
        <v>0.65636349256913806</v>
      </c>
      <c r="P348" s="8">
        <f t="shared" si="30"/>
        <v>-0.60743309758689468</v>
      </c>
      <c r="Q348" s="8">
        <f t="shared" si="33"/>
        <v>0.78881370908071169</v>
      </c>
      <c r="R348" s="8">
        <f t="shared" si="31"/>
        <v>-0.34224346983115733</v>
      </c>
      <c r="S348" s="9">
        <f t="shared" si="35"/>
        <v>0.26518962775573734</v>
      </c>
      <c r="T348" s="9">
        <v>0</v>
      </c>
    </row>
    <row r="349" spans="1:20">
      <c r="A349" s="8">
        <v>2686</v>
      </c>
      <c r="B349" s="8" t="s">
        <v>2907</v>
      </c>
      <c r="C349" s="8">
        <v>109245511</v>
      </c>
      <c r="D349" s="8">
        <v>109245553</v>
      </c>
      <c r="E349" s="8">
        <v>1</v>
      </c>
      <c r="F349" s="8">
        <v>0</v>
      </c>
      <c r="G349" s="8">
        <v>7</v>
      </c>
      <c r="H349" s="8">
        <v>2</v>
      </c>
      <c r="I349" s="4">
        <f t="shared" si="34"/>
        <v>-1.8073549220576042</v>
      </c>
      <c r="J349" s="8" t="s">
        <v>2688</v>
      </c>
      <c r="K349" s="8">
        <v>147437.7806</v>
      </c>
      <c r="L349" s="8">
        <v>98225.946809999994</v>
      </c>
      <c r="M349" s="8">
        <v>249048.76420000001</v>
      </c>
      <c r="N349" s="8">
        <v>195503.50839999999</v>
      </c>
      <c r="O349" s="8">
        <f t="shared" si="32"/>
        <v>0.66621965150498197</v>
      </c>
      <c r="P349" s="8">
        <f t="shared" si="30"/>
        <v>-0.58593018502003635</v>
      </c>
      <c r="Q349" s="8">
        <f t="shared" si="33"/>
        <v>0.7850009175030469</v>
      </c>
      <c r="R349" s="8">
        <f t="shared" si="31"/>
        <v>-0.34923375467122231</v>
      </c>
      <c r="S349" s="9">
        <f t="shared" si="35"/>
        <v>0.23669643034881416</v>
      </c>
      <c r="T349" s="9">
        <v>0</v>
      </c>
    </row>
    <row r="350" spans="1:20">
      <c r="A350" s="8">
        <v>1681</v>
      </c>
      <c r="B350" s="8" t="s">
        <v>2891</v>
      </c>
      <c r="C350" s="8">
        <v>35203149</v>
      </c>
      <c r="D350" s="8">
        <v>35203191</v>
      </c>
      <c r="E350" s="8">
        <v>1</v>
      </c>
      <c r="F350" s="8">
        <v>0</v>
      </c>
      <c r="G350" s="8">
        <v>7</v>
      </c>
      <c r="H350" s="8">
        <v>2</v>
      </c>
      <c r="I350" s="4">
        <f t="shared" si="34"/>
        <v>-1.8073549220576042</v>
      </c>
      <c r="J350" s="8" t="s">
        <v>2258</v>
      </c>
      <c r="K350" s="8">
        <v>148925.78330000001</v>
      </c>
      <c r="L350" s="8">
        <v>131711.55710000001</v>
      </c>
      <c r="M350" s="8">
        <v>417074.43349999998</v>
      </c>
      <c r="N350" s="8">
        <v>415266.22610000003</v>
      </c>
      <c r="O350" s="8">
        <f t="shared" si="32"/>
        <v>0.88441070566455771</v>
      </c>
      <c r="P350" s="8">
        <f t="shared" si="30"/>
        <v>-0.17721160601128025</v>
      </c>
      <c r="Q350" s="8">
        <f t="shared" si="33"/>
        <v>0.99566454509132607</v>
      </c>
      <c r="R350" s="8">
        <f t="shared" si="31"/>
        <v>-6.2683371830825167E-3</v>
      </c>
      <c r="S350" s="9">
        <f t="shared" si="35"/>
        <v>0.17094326882819777</v>
      </c>
      <c r="T350" s="9">
        <v>0</v>
      </c>
    </row>
    <row r="351" spans="1:20">
      <c r="A351" s="8">
        <v>526</v>
      </c>
      <c r="B351" s="8" t="s">
        <v>2898</v>
      </c>
      <c r="C351" s="8">
        <v>65266955</v>
      </c>
      <c r="D351" s="8">
        <v>65266997</v>
      </c>
      <c r="E351" s="8">
        <v>1</v>
      </c>
      <c r="F351" s="8">
        <v>0</v>
      </c>
      <c r="G351" s="8">
        <v>7</v>
      </c>
      <c r="H351" s="8">
        <v>2</v>
      </c>
      <c r="I351" s="4">
        <f t="shared" si="34"/>
        <v>-1.8073549220576042</v>
      </c>
      <c r="J351" s="8" t="s">
        <v>2576</v>
      </c>
      <c r="K351" s="8">
        <v>3102435.2420000001</v>
      </c>
      <c r="L351" s="8">
        <v>3123559.682</v>
      </c>
      <c r="M351" s="8">
        <v>4345302.5429999996</v>
      </c>
      <c r="N351" s="8">
        <v>4956172.5329999998</v>
      </c>
      <c r="O351" s="8">
        <f t="shared" si="32"/>
        <v>1.0068089866031762</v>
      </c>
      <c r="P351" s="8">
        <f t="shared" si="30"/>
        <v>9.7899989158359568E-3</v>
      </c>
      <c r="Q351" s="8">
        <f t="shared" si="33"/>
        <v>1.1405816934390616</v>
      </c>
      <c r="R351" s="8">
        <f t="shared" si="31"/>
        <v>0.18976978246638404</v>
      </c>
      <c r="S351" s="9">
        <f t="shared" si="35"/>
        <v>0.17997978355054794</v>
      </c>
      <c r="T351" s="9">
        <v>0</v>
      </c>
    </row>
    <row r="352" spans="1:20">
      <c r="A352" s="8">
        <v>697</v>
      </c>
      <c r="B352" s="8" t="s">
        <v>2892</v>
      </c>
      <c r="C352" s="8">
        <v>110907154</v>
      </c>
      <c r="D352" s="8">
        <v>110907196</v>
      </c>
      <c r="E352" s="8">
        <v>1</v>
      </c>
      <c r="F352" s="8">
        <v>0</v>
      </c>
      <c r="G352" s="8">
        <v>7</v>
      </c>
      <c r="H352" s="8">
        <v>2</v>
      </c>
      <c r="I352" s="4">
        <f t="shared" si="34"/>
        <v>-1.8073549220576042</v>
      </c>
      <c r="J352" s="8" t="s">
        <v>2658</v>
      </c>
      <c r="K352" s="8">
        <v>707221.35820000002</v>
      </c>
      <c r="L352" s="8">
        <v>933572.6753</v>
      </c>
      <c r="M352" s="8">
        <v>601655.76670000004</v>
      </c>
      <c r="N352" s="8">
        <v>729919.1997</v>
      </c>
      <c r="O352" s="8">
        <f t="shared" si="32"/>
        <v>1.320057241591378</v>
      </c>
      <c r="P352" s="8">
        <f t="shared" si="30"/>
        <v>0.40060049046970175</v>
      </c>
      <c r="Q352" s="8">
        <f t="shared" si="33"/>
        <v>1.2131840831568979</v>
      </c>
      <c r="R352" s="8">
        <f t="shared" si="31"/>
        <v>0.27879847519700429</v>
      </c>
      <c r="S352" s="9">
        <f t="shared" si="35"/>
        <v>-0.12180201527269746</v>
      </c>
      <c r="T352" s="9">
        <v>1</v>
      </c>
    </row>
    <row r="353" spans="1:20">
      <c r="A353" s="8">
        <v>1297</v>
      </c>
      <c r="B353" s="8" t="s">
        <v>2909</v>
      </c>
      <c r="C353" s="8">
        <v>1438368</v>
      </c>
      <c r="D353" s="8">
        <v>1438410</v>
      </c>
      <c r="E353" s="8">
        <v>1</v>
      </c>
      <c r="F353" s="8">
        <v>0</v>
      </c>
      <c r="G353" s="8">
        <v>7</v>
      </c>
      <c r="H353" s="8">
        <v>2</v>
      </c>
      <c r="I353" s="4">
        <f t="shared" si="34"/>
        <v>-1.8073549220576042</v>
      </c>
      <c r="J353" s="8" t="s">
        <v>2504</v>
      </c>
      <c r="K353" s="8">
        <v>21239967.620000001</v>
      </c>
      <c r="L353" s="8">
        <v>33428068.91</v>
      </c>
      <c r="M353" s="8">
        <v>24495165.010000002</v>
      </c>
      <c r="N353" s="8">
        <v>33285698.460000001</v>
      </c>
      <c r="O353" s="8">
        <f t="shared" si="32"/>
        <v>1.5738286191417461</v>
      </c>
      <c r="P353" s="8">
        <f t="shared" si="30"/>
        <v>0.65427844823047931</v>
      </c>
      <c r="Q353" s="8">
        <f t="shared" si="33"/>
        <v>1.3588681050489482</v>
      </c>
      <c r="R353" s="8">
        <f t="shared" si="31"/>
        <v>0.44240543150911676</v>
      </c>
      <c r="S353" s="9">
        <f t="shared" si="35"/>
        <v>-0.21187301672136261</v>
      </c>
      <c r="T353" s="9">
        <v>1</v>
      </c>
    </row>
    <row r="354" spans="1:20">
      <c r="A354" s="8">
        <v>2620</v>
      </c>
      <c r="B354" s="8" t="s">
        <v>2887</v>
      </c>
      <c r="C354" s="8">
        <v>116037971</v>
      </c>
      <c r="D354" s="8">
        <v>116038013</v>
      </c>
      <c r="E354" s="8">
        <v>1</v>
      </c>
      <c r="F354" s="8">
        <v>0</v>
      </c>
      <c r="G354" s="8">
        <v>7</v>
      </c>
      <c r="H354" s="8">
        <v>2</v>
      </c>
      <c r="I354" s="4">
        <f t="shared" si="34"/>
        <v>-1.8073549220576042</v>
      </c>
      <c r="J354" s="8" t="s">
        <v>2541</v>
      </c>
      <c r="K354" s="8">
        <v>409711.50890000002</v>
      </c>
      <c r="L354" s="8">
        <v>726281.25210000004</v>
      </c>
      <c r="M354" s="8">
        <v>590564.08849999995</v>
      </c>
      <c r="N354" s="8">
        <v>681644.15049999999</v>
      </c>
      <c r="O354" s="8">
        <f t="shared" si="32"/>
        <v>1.7726650004290372</v>
      </c>
      <c r="P354" s="8">
        <f t="shared" si="30"/>
        <v>0.82591992039663498</v>
      </c>
      <c r="Q354" s="8">
        <f t="shared" si="33"/>
        <v>1.1542255341521668</v>
      </c>
      <c r="R354" s="8">
        <f t="shared" si="31"/>
        <v>0.20692515224309391</v>
      </c>
      <c r="S354" s="9">
        <f t="shared" si="35"/>
        <v>-0.61899476815354093</v>
      </c>
      <c r="T354" s="9">
        <v>0</v>
      </c>
    </row>
    <row r="355" spans="1:20">
      <c r="A355" s="8">
        <v>1946</v>
      </c>
      <c r="B355" s="8" t="s">
        <v>2897</v>
      </c>
      <c r="C355" s="8">
        <v>135969819</v>
      </c>
      <c r="D355" s="8">
        <v>135969867</v>
      </c>
      <c r="E355" s="8">
        <v>1</v>
      </c>
      <c r="F355" s="8">
        <v>0</v>
      </c>
      <c r="G355" s="8">
        <v>7</v>
      </c>
      <c r="H355" s="8">
        <v>2</v>
      </c>
      <c r="I355" s="4">
        <f t="shared" si="34"/>
        <v>-1.8073549220576042</v>
      </c>
      <c r="J355" s="8" t="s">
        <v>2319</v>
      </c>
      <c r="K355" s="8">
        <v>872324.1629</v>
      </c>
      <c r="L355" s="8">
        <v>1557901.0120000001</v>
      </c>
      <c r="M355" s="8">
        <v>1566318.6140000001</v>
      </c>
      <c r="N355" s="8">
        <v>1383441.2120000001</v>
      </c>
      <c r="O355" s="8">
        <f t="shared" si="32"/>
        <v>1.7859198200137352</v>
      </c>
      <c r="P355" s="8">
        <f t="shared" si="30"/>
        <v>0.83666731121771332</v>
      </c>
      <c r="Q355" s="8">
        <f t="shared" si="33"/>
        <v>0.88324380469885677</v>
      </c>
      <c r="R355" s="8">
        <f t="shared" si="31"/>
        <v>-0.17911637017316978</v>
      </c>
      <c r="S355" s="9">
        <f t="shared" si="35"/>
        <v>-1.0157836813908832</v>
      </c>
      <c r="T355" s="9">
        <v>0</v>
      </c>
    </row>
    <row r="356" spans="1:20">
      <c r="A356" s="8">
        <v>1064</v>
      </c>
      <c r="B356" s="8" t="s">
        <v>2899</v>
      </c>
      <c r="C356" s="8">
        <v>899815</v>
      </c>
      <c r="D356" s="8">
        <v>899857</v>
      </c>
      <c r="E356" s="8">
        <v>1</v>
      </c>
      <c r="F356" s="8">
        <v>0</v>
      </c>
      <c r="G356" s="8">
        <v>7</v>
      </c>
      <c r="H356" s="8">
        <v>2</v>
      </c>
      <c r="I356" s="4">
        <f t="shared" si="34"/>
        <v>-1.8073549220576042</v>
      </c>
      <c r="J356" s="8" t="s">
        <v>2668</v>
      </c>
      <c r="K356" s="8">
        <v>661288.48459999997</v>
      </c>
      <c r="L356" s="8">
        <v>1286783.4820000001</v>
      </c>
      <c r="M356" s="8">
        <v>1100910.8859999999</v>
      </c>
      <c r="N356" s="8">
        <v>1156708.1470000001</v>
      </c>
      <c r="O356" s="8">
        <f t="shared" si="32"/>
        <v>1.9458731128190587</v>
      </c>
      <c r="P356" s="8">
        <f t="shared" si="30"/>
        <v>0.96041763741857689</v>
      </c>
      <c r="Q356" s="8">
        <f t="shared" si="33"/>
        <v>1.050682813395307</v>
      </c>
      <c r="R356" s="8">
        <f t="shared" si="31"/>
        <v>7.1327205354547646E-2</v>
      </c>
      <c r="S356" s="9">
        <f t="shared" si="35"/>
        <v>-0.88909043206402916</v>
      </c>
      <c r="T356" s="9">
        <v>0</v>
      </c>
    </row>
    <row r="357" spans="1:20">
      <c r="A357" s="8">
        <v>948</v>
      </c>
      <c r="B357" s="8" t="s">
        <v>2903</v>
      </c>
      <c r="C357" s="8">
        <v>2317852</v>
      </c>
      <c r="D357" s="8">
        <v>2317894</v>
      </c>
      <c r="E357" s="8">
        <v>1</v>
      </c>
      <c r="F357" s="8">
        <v>0</v>
      </c>
      <c r="G357" s="8">
        <v>7</v>
      </c>
      <c r="H357" s="8">
        <v>2</v>
      </c>
      <c r="I357" s="4">
        <f t="shared" si="34"/>
        <v>-1.8073549220576042</v>
      </c>
      <c r="J357" s="8" t="s">
        <v>2419</v>
      </c>
      <c r="K357" s="8">
        <v>1164151.004</v>
      </c>
      <c r="L357" s="8">
        <v>2283331.8330000001</v>
      </c>
      <c r="M357" s="8">
        <v>2074065.6129999999</v>
      </c>
      <c r="N357" s="8">
        <v>2728101.55</v>
      </c>
      <c r="O357" s="8">
        <f t="shared" si="32"/>
        <v>1.9613708403416024</v>
      </c>
      <c r="P357" s="8">
        <f t="shared" si="30"/>
        <v>0.97186233458204485</v>
      </c>
      <c r="Q357" s="8">
        <f t="shared" si="33"/>
        <v>1.3153400417520928</v>
      </c>
      <c r="R357" s="8">
        <f t="shared" si="31"/>
        <v>0.39543581330620231</v>
      </c>
      <c r="S357" s="9">
        <f t="shared" si="35"/>
        <v>-0.57642652127584271</v>
      </c>
      <c r="T357" s="9">
        <v>1</v>
      </c>
    </row>
    <row r="358" spans="1:20">
      <c r="A358" s="8">
        <v>1706</v>
      </c>
      <c r="B358" s="8" t="s">
        <v>2891</v>
      </c>
      <c r="C358" s="8">
        <v>47662640</v>
      </c>
      <c r="D358" s="8">
        <v>47662697</v>
      </c>
      <c r="E358" s="8">
        <v>1</v>
      </c>
      <c r="F358" s="8">
        <v>0</v>
      </c>
      <c r="G358" s="8">
        <v>7</v>
      </c>
      <c r="H358" s="8">
        <v>2</v>
      </c>
      <c r="I358" s="4">
        <f t="shared" si="34"/>
        <v>-1.8073549220576042</v>
      </c>
      <c r="J358" s="8" t="s">
        <v>2434</v>
      </c>
      <c r="K358" s="8">
        <v>1304719.5560000001</v>
      </c>
      <c r="L358" s="8">
        <v>2574816.2880000002</v>
      </c>
      <c r="M358" s="8">
        <v>1503311.348</v>
      </c>
      <c r="N358" s="8">
        <v>1902962.808</v>
      </c>
      <c r="O358" s="8">
        <f t="shared" si="32"/>
        <v>1.9734633976774698</v>
      </c>
      <c r="P358" s="8">
        <f t="shared" si="30"/>
        <v>0.98072976145098123</v>
      </c>
      <c r="Q358" s="8">
        <f t="shared" si="33"/>
        <v>1.2658474310938281</v>
      </c>
      <c r="R358" s="8">
        <f t="shared" si="31"/>
        <v>0.34010353141046573</v>
      </c>
      <c r="S358" s="9">
        <f t="shared" si="35"/>
        <v>-0.64062623004051555</v>
      </c>
      <c r="T358" s="9">
        <v>0</v>
      </c>
    </row>
    <row r="359" spans="1:20">
      <c r="A359" s="8">
        <v>912</v>
      </c>
      <c r="B359" s="8" t="s">
        <v>2904</v>
      </c>
      <c r="C359" s="8">
        <v>75932344</v>
      </c>
      <c r="D359" s="8">
        <v>75932386</v>
      </c>
      <c r="E359" s="8">
        <v>1</v>
      </c>
      <c r="F359" s="8">
        <v>0</v>
      </c>
      <c r="G359" s="8">
        <v>7</v>
      </c>
      <c r="H359" s="8">
        <v>2</v>
      </c>
      <c r="I359" s="4">
        <f t="shared" si="34"/>
        <v>-1.8073549220576042</v>
      </c>
      <c r="J359" s="8" t="s">
        <v>2277</v>
      </c>
      <c r="K359" s="8">
        <v>1359563.6440000001</v>
      </c>
      <c r="L359" s="8">
        <v>3224973.7889999999</v>
      </c>
      <c r="M359" s="8">
        <v>2739383.47</v>
      </c>
      <c r="N359" s="8">
        <v>4158709.0959999999</v>
      </c>
      <c r="O359" s="8">
        <f t="shared" si="32"/>
        <v>2.37206533377999</v>
      </c>
      <c r="P359" s="8">
        <f t="shared" si="30"/>
        <v>1.2461437465712379</v>
      </c>
      <c r="Q359" s="8">
        <f t="shared" si="33"/>
        <v>1.5181186356505245</v>
      </c>
      <c r="R359" s="8">
        <f t="shared" si="31"/>
        <v>0.6022845367197337</v>
      </c>
      <c r="S359" s="9">
        <f t="shared" si="35"/>
        <v>-0.64385920985150424</v>
      </c>
      <c r="T359" s="9">
        <v>1</v>
      </c>
    </row>
    <row r="360" spans="1:20">
      <c r="A360" s="8">
        <v>275</v>
      </c>
      <c r="B360" s="8" t="s">
        <v>2905</v>
      </c>
      <c r="C360" s="8">
        <v>231762252</v>
      </c>
      <c r="D360" s="8">
        <v>231762332</v>
      </c>
      <c r="E360" s="8">
        <v>1</v>
      </c>
      <c r="F360" s="8">
        <v>0</v>
      </c>
      <c r="G360" s="8">
        <v>11</v>
      </c>
      <c r="H360" s="8">
        <v>3</v>
      </c>
      <c r="I360" s="4">
        <f t="shared" si="34"/>
        <v>-1.8744691179161412</v>
      </c>
      <c r="J360" s="8" t="s">
        <v>2703</v>
      </c>
      <c r="K360" s="8">
        <v>38818.720399999998</v>
      </c>
      <c r="L360" s="8">
        <v>29171.15439</v>
      </c>
      <c r="M360" s="8">
        <v>21017.211299999999</v>
      </c>
      <c r="N360" s="8">
        <v>29325.413909999999</v>
      </c>
      <c r="O360" s="8">
        <f t="shared" si="32"/>
        <v>0.75147130274804219</v>
      </c>
      <c r="P360" s="8">
        <f t="shared" si="30"/>
        <v>-0.41221008345842564</v>
      </c>
      <c r="Q360" s="8">
        <f t="shared" si="33"/>
        <v>1.3953047096214901</v>
      </c>
      <c r="R360" s="8">
        <f t="shared" si="31"/>
        <v>0.48058021528429301</v>
      </c>
      <c r="S360" s="9">
        <f t="shared" si="35"/>
        <v>0.89279029874271865</v>
      </c>
      <c r="T360" s="9">
        <v>0</v>
      </c>
    </row>
    <row r="361" spans="1:20">
      <c r="A361" s="8">
        <v>763</v>
      </c>
      <c r="B361" s="8" t="s">
        <v>2908</v>
      </c>
      <c r="C361" s="8">
        <v>111770463</v>
      </c>
      <c r="D361" s="8">
        <v>111770574</v>
      </c>
      <c r="E361" s="8">
        <v>1</v>
      </c>
      <c r="F361" s="8">
        <v>0</v>
      </c>
      <c r="G361" s="8">
        <v>11</v>
      </c>
      <c r="H361" s="8">
        <v>3</v>
      </c>
      <c r="I361" s="4">
        <f t="shared" si="34"/>
        <v>-1.8744691179161412</v>
      </c>
      <c r="J361" s="8" t="s">
        <v>2396</v>
      </c>
      <c r="K361" s="8">
        <v>739607.87360000005</v>
      </c>
      <c r="L361" s="8">
        <v>669033.01820000005</v>
      </c>
      <c r="M361" s="8">
        <v>727427.17249999999</v>
      </c>
      <c r="N361" s="8">
        <v>476654.93569999997</v>
      </c>
      <c r="O361" s="8">
        <f t="shared" si="32"/>
        <v>0.90457800961950174</v>
      </c>
      <c r="P361" s="8">
        <f t="shared" si="30"/>
        <v>-0.14468317055026564</v>
      </c>
      <c r="Q361" s="8">
        <f t="shared" si="33"/>
        <v>0.65526138384664201</v>
      </c>
      <c r="R361" s="8">
        <f t="shared" si="31"/>
        <v>-0.60985758219565522</v>
      </c>
      <c r="S361" s="9">
        <f t="shared" si="35"/>
        <v>-0.46517441164538964</v>
      </c>
      <c r="T361" s="9">
        <v>0</v>
      </c>
    </row>
    <row r="362" spans="1:20">
      <c r="A362" s="8">
        <v>384</v>
      </c>
      <c r="B362" s="8" t="s">
        <v>2886</v>
      </c>
      <c r="C362" s="8">
        <v>99449474</v>
      </c>
      <c r="D362" s="8">
        <v>99449558</v>
      </c>
      <c r="E362" s="8">
        <v>1</v>
      </c>
      <c r="F362" s="8">
        <v>0</v>
      </c>
      <c r="G362" s="8">
        <v>11</v>
      </c>
      <c r="H362" s="8">
        <v>3</v>
      </c>
      <c r="I362" s="4">
        <f t="shared" si="34"/>
        <v>-1.8744691179161412</v>
      </c>
      <c r="J362" s="8" t="s">
        <v>2604</v>
      </c>
      <c r="K362" s="8">
        <v>722614.39119999995</v>
      </c>
      <c r="L362" s="8">
        <v>710502.78410000005</v>
      </c>
      <c r="M362" s="8">
        <v>1264638.04</v>
      </c>
      <c r="N362" s="8">
        <v>1203542.7849999999</v>
      </c>
      <c r="O362" s="8">
        <f t="shared" si="32"/>
        <v>0.98323918365383378</v>
      </c>
      <c r="P362" s="8">
        <f t="shared" si="30"/>
        <v>-2.4385684326657314E-2</v>
      </c>
      <c r="Q362" s="8">
        <f t="shared" si="33"/>
        <v>0.95168953244518872</v>
      </c>
      <c r="R362" s="8">
        <f t="shared" si="31"/>
        <v>-7.1437091789101931E-2</v>
      </c>
      <c r="S362" s="9">
        <f t="shared" si="35"/>
        <v>-4.7051407462444558E-2</v>
      </c>
      <c r="T362" s="9">
        <v>1</v>
      </c>
    </row>
    <row r="363" spans="1:20">
      <c r="A363" s="8">
        <v>2549</v>
      </c>
      <c r="B363" s="8" t="s">
        <v>2893</v>
      </c>
      <c r="C363" s="8">
        <v>128750876</v>
      </c>
      <c r="D363" s="8">
        <v>128750931</v>
      </c>
      <c r="E363" s="8">
        <v>1</v>
      </c>
      <c r="F363" s="8">
        <v>0</v>
      </c>
      <c r="G363" s="8">
        <v>15</v>
      </c>
      <c r="H363" s="8">
        <v>4</v>
      </c>
      <c r="I363" s="4">
        <f t="shared" si="34"/>
        <v>-1.9068905956085187</v>
      </c>
      <c r="J363" s="8" t="s">
        <v>2388</v>
      </c>
      <c r="K363" s="8">
        <v>24131751.629999999</v>
      </c>
      <c r="L363" s="8">
        <v>89237349.459999993</v>
      </c>
      <c r="M363" s="8">
        <v>37999232.299999997</v>
      </c>
      <c r="N363" s="8">
        <v>46822766.609999999</v>
      </c>
      <c r="O363" s="8">
        <f t="shared" si="32"/>
        <v>3.6979225888046319</v>
      </c>
      <c r="P363" s="8">
        <f t="shared" si="30"/>
        <v>1.8867150241156609</v>
      </c>
      <c r="Q363" s="8">
        <f t="shared" si="33"/>
        <v>1.232202962426691</v>
      </c>
      <c r="R363" s="8">
        <f t="shared" si="31"/>
        <v>0.30123990925505356</v>
      </c>
      <c r="S363" s="9">
        <f t="shared" si="35"/>
        <v>-1.5854751148606072</v>
      </c>
      <c r="T363" s="9">
        <v>1</v>
      </c>
    </row>
    <row r="364" spans="1:20">
      <c r="A364" s="8">
        <v>944</v>
      </c>
      <c r="B364" s="8" t="s">
        <v>2903</v>
      </c>
      <c r="C364" s="8">
        <v>1580722</v>
      </c>
      <c r="D364" s="8">
        <v>1580859</v>
      </c>
      <c r="E364" s="8">
        <v>1</v>
      </c>
      <c r="F364" s="8">
        <v>0</v>
      </c>
      <c r="G364" s="8">
        <v>16</v>
      </c>
      <c r="H364" s="8">
        <v>4</v>
      </c>
      <c r="I364" s="4">
        <f t="shared" si="34"/>
        <v>-2</v>
      </c>
      <c r="J364" s="8" t="s">
        <v>2382</v>
      </c>
      <c r="K364" s="8">
        <v>308684.16230000003</v>
      </c>
      <c r="L364" s="8">
        <v>330261.71029999998</v>
      </c>
      <c r="M364" s="8">
        <v>271426.67820000002</v>
      </c>
      <c r="N364" s="8">
        <v>254850.4491</v>
      </c>
      <c r="O364" s="8">
        <f t="shared" si="32"/>
        <v>1.0699017009464498</v>
      </c>
      <c r="P364" s="8">
        <f t="shared" si="30"/>
        <v>9.7478252634221094E-2</v>
      </c>
      <c r="Q364" s="8">
        <f t="shared" si="33"/>
        <v>0.93892925629150614</v>
      </c>
      <c r="R364" s="8">
        <f t="shared" si="31"/>
        <v>-9.0911632899943723E-2</v>
      </c>
      <c r="S364" s="9">
        <f t="shared" si="35"/>
        <v>-0.18838988553416475</v>
      </c>
      <c r="T364" s="9">
        <v>0</v>
      </c>
    </row>
    <row r="365" spans="1:20">
      <c r="A365" s="8">
        <v>1125</v>
      </c>
      <c r="B365" s="8" t="s">
        <v>2899</v>
      </c>
      <c r="C365" s="8">
        <v>34890702</v>
      </c>
      <c r="D365" s="8">
        <v>34890795</v>
      </c>
      <c r="E365" s="8">
        <v>1</v>
      </c>
      <c r="F365" s="8">
        <v>0</v>
      </c>
      <c r="G365" s="8">
        <v>12</v>
      </c>
      <c r="H365" s="8">
        <v>3</v>
      </c>
      <c r="I365" s="4">
        <f t="shared" si="34"/>
        <v>-2</v>
      </c>
      <c r="J365" s="8" t="s">
        <v>2307</v>
      </c>
      <c r="K365" s="8">
        <v>250543.47659999999</v>
      </c>
      <c r="L365" s="8">
        <v>305941.39279999997</v>
      </c>
      <c r="M365" s="8">
        <v>405772.59090000001</v>
      </c>
      <c r="N365" s="8">
        <v>363321.53970000002</v>
      </c>
      <c r="O365" s="8">
        <f t="shared" si="32"/>
        <v>1.2211109902032866</v>
      </c>
      <c r="P365" s="8">
        <f t="shared" si="30"/>
        <v>0.288194336884319</v>
      </c>
      <c r="Q365" s="8">
        <f t="shared" si="33"/>
        <v>0.89538216194976616</v>
      </c>
      <c r="R365" s="8">
        <f t="shared" si="31"/>
        <v>-0.15942451812787778</v>
      </c>
      <c r="S365" s="9">
        <f t="shared" si="35"/>
        <v>-0.44761885501219689</v>
      </c>
      <c r="T365" s="9">
        <v>0</v>
      </c>
    </row>
    <row r="366" spans="1:20">
      <c r="A366" s="8">
        <v>1975</v>
      </c>
      <c r="B366" s="8" t="s">
        <v>2897</v>
      </c>
      <c r="C366" s="8">
        <v>183903615</v>
      </c>
      <c r="D366" s="8">
        <v>183903676</v>
      </c>
      <c r="E366" s="8">
        <v>1</v>
      </c>
      <c r="F366" s="8">
        <v>0</v>
      </c>
      <c r="G366" s="8">
        <v>8</v>
      </c>
      <c r="H366" s="8">
        <v>2</v>
      </c>
      <c r="I366" s="4">
        <f t="shared" si="34"/>
        <v>-2</v>
      </c>
      <c r="J366" s="8" t="s">
        <v>2716</v>
      </c>
      <c r="K366" s="8">
        <v>1068183.368</v>
      </c>
      <c r="L366" s="8">
        <v>1620135.4650000001</v>
      </c>
      <c r="M366" s="8">
        <v>1652841.0970000001</v>
      </c>
      <c r="N366" s="8">
        <v>1358840.07</v>
      </c>
      <c r="O366" s="8">
        <f t="shared" si="32"/>
        <v>1.5167203623788308</v>
      </c>
      <c r="P366" s="8">
        <f t="shared" si="30"/>
        <v>0.60095512052405786</v>
      </c>
      <c r="Q366" s="8">
        <f t="shared" si="33"/>
        <v>0.82212384025685925</v>
      </c>
      <c r="R366" s="8">
        <f t="shared" si="31"/>
        <v>-0.28257236488880749</v>
      </c>
      <c r="S366" s="9">
        <f t="shared" si="35"/>
        <v>-0.88352748541286552</v>
      </c>
      <c r="T366" s="9">
        <v>0</v>
      </c>
    </row>
    <row r="367" spans="1:20">
      <c r="A367" s="8">
        <v>1869</v>
      </c>
      <c r="B367" s="8" t="s">
        <v>2897</v>
      </c>
      <c r="C367" s="8">
        <v>47017787</v>
      </c>
      <c r="D367" s="8">
        <v>47017838</v>
      </c>
      <c r="E367" s="8">
        <v>1</v>
      </c>
      <c r="F367" s="8">
        <v>0</v>
      </c>
      <c r="G367" s="8">
        <v>8</v>
      </c>
      <c r="H367" s="8">
        <v>2</v>
      </c>
      <c r="I367" s="4">
        <f t="shared" si="34"/>
        <v>-2</v>
      </c>
      <c r="J367" s="8" t="s">
        <v>2476</v>
      </c>
      <c r="K367" s="8">
        <v>418146.50919999997</v>
      </c>
      <c r="L367" s="8">
        <v>689617.17830000003</v>
      </c>
      <c r="M367" s="8">
        <v>666829.17020000005</v>
      </c>
      <c r="N367" s="8">
        <v>709410.14229999995</v>
      </c>
      <c r="O367" s="8">
        <f t="shared" si="32"/>
        <v>1.6492238082278365</v>
      </c>
      <c r="P367" s="8">
        <f t="shared" si="30"/>
        <v>0.72178719326337082</v>
      </c>
      <c r="Q367" s="8">
        <f t="shared" si="33"/>
        <v>1.06385589293766</v>
      </c>
      <c r="R367" s="8">
        <f t="shared" si="31"/>
        <v>8.9302740477712181E-2</v>
      </c>
      <c r="S367" s="9">
        <f t="shared" si="35"/>
        <v>-0.63248445278565857</v>
      </c>
      <c r="T367" s="9">
        <v>0</v>
      </c>
    </row>
    <row r="368" spans="1:20">
      <c r="A368" s="8">
        <v>2260</v>
      </c>
      <c r="B368" s="8" t="s">
        <v>2889</v>
      </c>
      <c r="C368" s="8">
        <v>34205957</v>
      </c>
      <c r="D368" s="8">
        <v>34206031</v>
      </c>
      <c r="E368" s="8">
        <v>1</v>
      </c>
      <c r="F368" s="8">
        <v>0</v>
      </c>
      <c r="G368" s="8">
        <v>8</v>
      </c>
      <c r="H368" s="8">
        <v>2</v>
      </c>
      <c r="I368" s="4">
        <f t="shared" si="34"/>
        <v>-2</v>
      </c>
      <c r="J368" s="8" t="s">
        <v>2665</v>
      </c>
      <c r="K368" s="8">
        <v>20059195.18</v>
      </c>
      <c r="L368" s="8">
        <v>33090244.949999999</v>
      </c>
      <c r="M368" s="8">
        <v>18837580.109999999</v>
      </c>
      <c r="N368" s="8">
        <v>31581579.760000002</v>
      </c>
      <c r="O368" s="8">
        <f t="shared" si="32"/>
        <v>1.6496297410273266</v>
      </c>
      <c r="P368" s="8">
        <f t="shared" si="30"/>
        <v>0.72214224827322215</v>
      </c>
      <c r="Q368" s="8">
        <f t="shared" si="33"/>
        <v>1.6765199975571599</v>
      </c>
      <c r="R368" s="8">
        <f t="shared" si="31"/>
        <v>0.74546969172369248</v>
      </c>
      <c r="S368" s="9">
        <f t="shared" si="35"/>
        <v>2.3327443450470293E-2</v>
      </c>
      <c r="T368" s="9">
        <v>0</v>
      </c>
    </row>
    <row r="369" spans="1:20">
      <c r="A369" s="8">
        <v>1834</v>
      </c>
      <c r="B369" s="8" t="s">
        <v>2897</v>
      </c>
      <c r="C369" s="8">
        <v>5020415</v>
      </c>
      <c r="D369" s="8">
        <v>5020475</v>
      </c>
      <c r="E369" s="8">
        <v>1</v>
      </c>
      <c r="F369" s="8">
        <v>0</v>
      </c>
      <c r="G369" s="8">
        <v>8</v>
      </c>
      <c r="H369" s="8">
        <v>2</v>
      </c>
      <c r="I369" s="4">
        <f t="shared" si="34"/>
        <v>-2</v>
      </c>
      <c r="J369" s="8" t="s">
        <v>2657</v>
      </c>
      <c r="K369" s="8">
        <v>502996.41480000003</v>
      </c>
      <c r="L369" s="8">
        <v>1077924.122</v>
      </c>
      <c r="M369" s="8">
        <v>1034262.213</v>
      </c>
      <c r="N369" s="8">
        <v>776888.25020000001</v>
      </c>
      <c r="O369" s="8">
        <f t="shared" si="32"/>
        <v>2.1430055767467069</v>
      </c>
      <c r="P369" s="8">
        <f t="shared" si="30"/>
        <v>1.0996356043468685</v>
      </c>
      <c r="Q369" s="8">
        <f t="shared" si="33"/>
        <v>0.75115211639275081</v>
      </c>
      <c r="R369" s="8">
        <f t="shared" si="31"/>
        <v>-0.41282299627870855</v>
      </c>
      <c r="S369" s="9">
        <f t="shared" si="35"/>
        <v>-1.5124586006255767</v>
      </c>
      <c r="T369" s="9">
        <v>0</v>
      </c>
    </row>
    <row r="370" spans="1:20">
      <c r="A370" s="8">
        <v>1203</v>
      </c>
      <c r="B370" s="8" t="s">
        <v>2899</v>
      </c>
      <c r="C370" s="8">
        <v>61627444</v>
      </c>
      <c r="D370" s="8">
        <v>61627538</v>
      </c>
      <c r="E370" s="8">
        <v>1</v>
      </c>
      <c r="F370" s="8">
        <v>0</v>
      </c>
      <c r="G370" s="8">
        <v>13</v>
      </c>
      <c r="H370" s="8">
        <v>3</v>
      </c>
      <c r="I370" s="4">
        <f t="shared" si="34"/>
        <v>-2.1154772174199361</v>
      </c>
      <c r="J370" s="8" t="s">
        <v>2692</v>
      </c>
      <c r="K370" s="8">
        <v>550124.51989999996</v>
      </c>
      <c r="L370" s="8">
        <v>978732.05689999997</v>
      </c>
      <c r="M370" s="8">
        <v>1363011.8060000001</v>
      </c>
      <c r="N370" s="8">
        <v>1553143.6170000001</v>
      </c>
      <c r="O370" s="8">
        <f t="shared" si="32"/>
        <v>1.7791100405375697</v>
      </c>
      <c r="P370" s="8">
        <f t="shared" si="30"/>
        <v>0.83115574614646448</v>
      </c>
      <c r="Q370" s="8">
        <f t="shared" si="33"/>
        <v>1.1394938841784323</v>
      </c>
      <c r="R370" s="8">
        <f t="shared" si="31"/>
        <v>0.18839318147980116</v>
      </c>
      <c r="S370" s="9">
        <f t="shared" si="35"/>
        <v>-0.64276256466666326</v>
      </c>
      <c r="T370" s="9">
        <v>0</v>
      </c>
    </row>
    <row r="371" spans="1:20">
      <c r="A371" s="8">
        <v>2271</v>
      </c>
      <c r="B371" s="8" t="s">
        <v>2889</v>
      </c>
      <c r="C371" s="8">
        <v>42714077</v>
      </c>
      <c r="D371" s="8">
        <v>42714151</v>
      </c>
      <c r="E371" s="8">
        <v>1</v>
      </c>
      <c r="F371" s="8">
        <v>0</v>
      </c>
      <c r="G371" s="8">
        <v>9</v>
      </c>
      <c r="H371" s="8">
        <v>2</v>
      </c>
      <c r="I371" s="4">
        <f t="shared" si="34"/>
        <v>-2.1699250014423126</v>
      </c>
      <c r="J371" s="8" t="s">
        <v>2710</v>
      </c>
      <c r="K371" s="8">
        <v>576133.74690000003</v>
      </c>
      <c r="L371" s="8">
        <v>450299.33740000002</v>
      </c>
      <c r="M371" s="8">
        <v>891954.70070000004</v>
      </c>
      <c r="N371" s="8">
        <v>553634.21490000002</v>
      </c>
      <c r="O371" s="8">
        <f t="shared" si="32"/>
        <v>0.78158819861347029</v>
      </c>
      <c r="P371" s="8">
        <f t="shared" si="30"/>
        <v>-0.3555194110129471</v>
      </c>
      <c r="Q371" s="8">
        <f t="shared" si="33"/>
        <v>0.62069768169337702</v>
      </c>
      <c r="R371" s="8">
        <f t="shared" si="31"/>
        <v>-0.6880373374260158</v>
      </c>
      <c r="S371" s="9">
        <f t="shared" si="35"/>
        <v>-0.33251792641306877</v>
      </c>
      <c r="T371" s="9">
        <v>0</v>
      </c>
    </row>
    <row r="372" spans="1:20">
      <c r="A372" s="8">
        <v>757</v>
      </c>
      <c r="B372" s="8" t="s">
        <v>2908</v>
      </c>
      <c r="C372" s="8">
        <v>95953999</v>
      </c>
      <c r="D372" s="8">
        <v>95954062</v>
      </c>
      <c r="E372" s="8">
        <v>1</v>
      </c>
      <c r="F372" s="8">
        <v>0</v>
      </c>
      <c r="G372" s="8">
        <v>9</v>
      </c>
      <c r="H372" s="8">
        <v>2</v>
      </c>
      <c r="I372" s="4">
        <f t="shared" si="34"/>
        <v>-2.1699250014423126</v>
      </c>
      <c r="J372" s="8" t="s">
        <v>2685</v>
      </c>
      <c r="K372" s="8">
        <v>509706.69510000001</v>
      </c>
      <c r="L372" s="8">
        <v>586428.34580000001</v>
      </c>
      <c r="M372" s="8">
        <v>564050.91799999995</v>
      </c>
      <c r="N372" s="8">
        <v>484973.04109999997</v>
      </c>
      <c r="O372" s="8">
        <f t="shared" si="32"/>
        <v>1.1505211750945274</v>
      </c>
      <c r="P372" s="8">
        <f t="shared" si="30"/>
        <v>0.20228753629797616</v>
      </c>
      <c r="Q372" s="8">
        <f t="shared" si="33"/>
        <v>0.85980365535013636</v>
      </c>
      <c r="R372" s="8">
        <f t="shared" si="31"/>
        <v>-0.2179208511115017</v>
      </c>
      <c r="S372" s="9">
        <f t="shared" si="35"/>
        <v>-0.42020838740947775</v>
      </c>
      <c r="T372" s="9">
        <v>0</v>
      </c>
    </row>
    <row r="373" spans="1:20">
      <c r="A373" s="8">
        <v>2473</v>
      </c>
      <c r="B373" s="8" t="s">
        <v>2893</v>
      </c>
      <c r="C373" s="8">
        <v>24815288</v>
      </c>
      <c r="D373" s="8">
        <v>24815354</v>
      </c>
      <c r="E373" s="8">
        <v>1</v>
      </c>
      <c r="F373" s="8">
        <v>0</v>
      </c>
      <c r="G373" s="8">
        <v>9</v>
      </c>
      <c r="H373" s="8">
        <v>2</v>
      </c>
      <c r="I373" s="4">
        <f t="shared" si="34"/>
        <v>-2.1699250014423126</v>
      </c>
      <c r="J373" s="8" t="s">
        <v>2639</v>
      </c>
      <c r="K373" s="8">
        <v>45441.649169999997</v>
      </c>
      <c r="L373" s="8">
        <v>57668.410790000002</v>
      </c>
      <c r="M373" s="8">
        <v>181117.92720000001</v>
      </c>
      <c r="N373" s="8">
        <v>159372.91279999999</v>
      </c>
      <c r="O373" s="8">
        <f t="shared" si="32"/>
        <v>1.2690650943203874</v>
      </c>
      <c r="P373" s="8">
        <f t="shared" ref="P373:P433" si="36">LOG((L373/K373),2)</f>
        <v>0.34376607142068216</v>
      </c>
      <c r="Q373" s="8">
        <f t="shared" si="33"/>
        <v>0.87994002175175068</v>
      </c>
      <c r="R373" s="8">
        <f t="shared" ref="R373:R433" si="37">LOG((N373/M373),2)</f>
        <v>-0.1845229043991006</v>
      </c>
      <c r="S373" s="9">
        <f t="shared" si="35"/>
        <v>-0.52828897581978274</v>
      </c>
      <c r="T373" s="9">
        <v>0</v>
      </c>
    </row>
    <row r="374" spans="1:20">
      <c r="A374" s="8">
        <v>2392</v>
      </c>
      <c r="B374" s="8" t="s">
        <v>2888</v>
      </c>
      <c r="C374" s="8">
        <v>44836812</v>
      </c>
      <c r="D374" s="8">
        <v>44836885</v>
      </c>
      <c r="E374" s="8">
        <v>1</v>
      </c>
      <c r="F374" s="8">
        <v>0</v>
      </c>
      <c r="G374" s="8">
        <v>9</v>
      </c>
      <c r="H374" s="8">
        <v>2</v>
      </c>
      <c r="I374" s="4">
        <f t="shared" si="34"/>
        <v>-2.1699250014423126</v>
      </c>
      <c r="J374" s="8" t="s">
        <v>2311</v>
      </c>
      <c r="K374" s="8">
        <v>27270705.109999999</v>
      </c>
      <c r="L374" s="8">
        <v>37928308.670000002</v>
      </c>
      <c r="M374" s="8">
        <v>24937745.510000002</v>
      </c>
      <c r="N374" s="8">
        <v>33178240.710000001</v>
      </c>
      <c r="O374" s="8">
        <f t="shared" ref="O374:O434" si="38">L374/K374</f>
        <v>1.3908077740201856</v>
      </c>
      <c r="P374" s="8">
        <f t="shared" si="36"/>
        <v>0.47592303624851545</v>
      </c>
      <c r="Q374" s="8">
        <f t="shared" ref="Q374:Q434" si="39">N374/M374</f>
        <v>1.3304426695947944</v>
      </c>
      <c r="R374" s="8">
        <f t="shared" si="37"/>
        <v>0.41190634420207173</v>
      </c>
      <c r="S374" s="9">
        <f t="shared" si="35"/>
        <v>-6.4016692046443724E-2</v>
      </c>
      <c r="T374" s="9">
        <v>1</v>
      </c>
    </row>
    <row r="375" spans="1:20">
      <c r="A375" s="8">
        <v>1387</v>
      </c>
      <c r="B375" s="8" t="s">
        <v>2909</v>
      </c>
      <c r="C375" s="8">
        <v>36246766</v>
      </c>
      <c r="D375" s="8">
        <v>36246826</v>
      </c>
      <c r="E375" s="8">
        <v>1</v>
      </c>
      <c r="F375" s="8">
        <v>0</v>
      </c>
      <c r="G375" s="8">
        <v>9</v>
      </c>
      <c r="H375" s="8">
        <v>2</v>
      </c>
      <c r="I375" s="4">
        <f t="shared" si="34"/>
        <v>-2.1699250014423126</v>
      </c>
      <c r="J375" s="8" t="s">
        <v>2350</v>
      </c>
      <c r="K375" s="8">
        <v>14476385.300000001</v>
      </c>
      <c r="L375" s="8">
        <v>21068362.02</v>
      </c>
      <c r="M375" s="8">
        <v>10270537.220000001</v>
      </c>
      <c r="N375" s="8">
        <v>13259015.449999999</v>
      </c>
      <c r="O375" s="8">
        <f t="shared" si="38"/>
        <v>1.455360684548787</v>
      </c>
      <c r="P375" s="8">
        <f t="shared" si="36"/>
        <v>0.54137674304692418</v>
      </c>
      <c r="Q375" s="8">
        <f t="shared" si="39"/>
        <v>1.2909758434233101</v>
      </c>
      <c r="R375" s="8">
        <f t="shared" si="37"/>
        <v>0.36846200537054663</v>
      </c>
      <c r="S375" s="9">
        <f t="shared" si="35"/>
        <v>-0.17291473767637752</v>
      </c>
      <c r="T375" s="9">
        <v>0</v>
      </c>
    </row>
    <row r="376" spans="1:20">
      <c r="A376" s="8">
        <v>304</v>
      </c>
      <c r="B376" s="8" t="s">
        <v>2886</v>
      </c>
      <c r="C376" s="8">
        <v>12238298</v>
      </c>
      <c r="D376" s="8">
        <v>12238361</v>
      </c>
      <c r="E376" s="8">
        <v>1</v>
      </c>
      <c r="F376" s="8">
        <v>0</v>
      </c>
      <c r="G376" s="8">
        <v>9</v>
      </c>
      <c r="H376" s="8">
        <v>2</v>
      </c>
      <c r="I376" s="4">
        <f t="shared" si="34"/>
        <v>-2.1699250014423126</v>
      </c>
      <c r="J376" s="8" t="s">
        <v>2406</v>
      </c>
      <c r="K376" s="8">
        <v>1155306.18</v>
      </c>
      <c r="L376" s="8">
        <v>1814877.899</v>
      </c>
      <c r="M376" s="8">
        <v>1891898.267</v>
      </c>
      <c r="N376" s="8">
        <v>2017027.6540000001</v>
      </c>
      <c r="O376" s="8">
        <f t="shared" si="38"/>
        <v>1.5709064232652161</v>
      </c>
      <c r="P376" s="8">
        <f t="shared" si="36"/>
        <v>0.65159724383255624</v>
      </c>
      <c r="Q376" s="8">
        <f t="shared" si="39"/>
        <v>1.0661395959722606</v>
      </c>
      <c r="R376" s="8">
        <f t="shared" si="37"/>
        <v>9.2396351072183552E-2</v>
      </c>
      <c r="S376" s="9">
        <f t="shared" si="35"/>
        <v>-0.55920089276037266</v>
      </c>
      <c r="T376" s="9">
        <v>0</v>
      </c>
    </row>
    <row r="377" spans="1:20">
      <c r="A377" s="8">
        <v>694</v>
      </c>
      <c r="B377" s="8" t="s">
        <v>2892</v>
      </c>
      <c r="C377" s="8">
        <v>110841633</v>
      </c>
      <c r="D377" s="8">
        <v>110841700</v>
      </c>
      <c r="E377" s="8">
        <v>1</v>
      </c>
      <c r="F377" s="8">
        <v>0</v>
      </c>
      <c r="G377" s="8">
        <v>9</v>
      </c>
      <c r="H377" s="8">
        <v>2</v>
      </c>
      <c r="I377" s="4">
        <f t="shared" si="34"/>
        <v>-2.1699250014423126</v>
      </c>
      <c r="J377" s="8" t="s">
        <v>2429</v>
      </c>
      <c r="K377" s="8">
        <v>728508.16310000001</v>
      </c>
      <c r="L377" s="8">
        <v>1167230.402</v>
      </c>
      <c r="M377" s="8">
        <v>1339660.179</v>
      </c>
      <c r="N377" s="8">
        <v>1438034.2560000001</v>
      </c>
      <c r="O377" s="8">
        <f t="shared" si="38"/>
        <v>1.6022200726387441</v>
      </c>
      <c r="P377" s="8">
        <f t="shared" si="36"/>
        <v>0.68007232246487159</v>
      </c>
      <c r="Q377" s="8">
        <f t="shared" si="39"/>
        <v>1.0734321125178419</v>
      </c>
      <c r="R377" s="8">
        <f t="shared" si="37"/>
        <v>0.10223095316143618</v>
      </c>
      <c r="S377" s="9">
        <f t="shared" si="35"/>
        <v>-0.57784136930343533</v>
      </c>
      <c r="T377" s="9">
        <v>0</v>
      </c>
    </row>
    <row r="378" spans="1:20">
      <c r="A378" s="8">
        <v>942</v>
      </c>
      <c r="B378" s="8" t="s">
        <v>2903</v>
      </c>
      <c r="C378" s="8">
        <v>1543049</v>
      </c>
      <c r="D378" s="8">
        <v>1543110</v>
      </c>
      <c r="E378" s="8">
        <v>1</v>
      </c>
      <c r="F378" s="8">
        <v>0</v>
      </c>
      <c r="G378" s="8">
        <v>9</v>
      </c>
      <c r="H378" s="8">
        <v>2</v>
      </c>
      <c r="I378" s="4">
        <f t="shared" si="34"/>
        <v>-2.1699250014423126</v>
      </c>
      <c r="J378" s="8" t="s">
        <v>2702</v>
      </c>
      <c r="K378" s="8">
        <v>291863.23249999998</v>
      </c>
      <c r="L378" s="8">
        <v>469995.11</v>
      </c>
      <c r="M378" s="8">
        <v>339012.71309999999</v>
      </c>
      <c r="N378" s="8">
        <v>367883.94439999998</v>
      </c>
      <c r="O378" s="8">
        <f t="shared" si="38"/>
        <v>1.6103265422444055</v>
      </c>
      <c r="P378" s="8">
        <f t="shared" si="36"/>
        <v>0.68735326791036711</v>
      </c>
      <c r="Q378" s="8">
        <f t="shared" si="39"/>
        <v>1.0851626802900567</v>
      </c>
      <c r="R378" s="8">
        <f t="shared" si="37"/>
        <v>0.11791133801967135</v>
      </c>
      <c r="S378" s="9">
        <f t="shared" si="35"/>
        <v>-0.56944192989069575</v>
      </c>
      <c r="T378" s="9">
        <v>1</v>
      </c>
    </row>
    <row r="379" spans="1:20">
      <c r="A379" s="8">
        <v>1002</v>
      </c>
      <c r="B379" s="8" t="s">
        <v>2903</v>
      </c>
      <c r="C379" s="8">
        <v>31117280</v>
      </c>
      <c r="D379" s="8">
        <v>31117350</v>
      </c>
      <c r="E379" s="8">
        <v>1</v>
      </c>
      <c r="F379" s="8">
        <v>0</v>
      </c>
      <c r="G379" s="8">
        <v>9</v>
      </c>
      <c r="H379" s="8">
        <v>2</v>
      </c>
      <c r="I379" s="4">
        <f t="shared" si="34"/>
        <v>-2.1699250014423126</v>
      </c>
      <c r="J379" s="8" t="s">
        <v>2608</v>
      </c>
      <c r="K379" s="8">
        <v>1165162.0049999999</v>
      </c>
      <c r="L379" s="8">
        <v>1928072.3970000001</v>
      </c>
      <c r="M379" s="8">
        <v>1232591.4569999999</v>
      </c>
      <c r="N379" s="8">
        <v>1111154.1410000001</v>
      </c>
      <c r="O379" s="8">
        <f t="shared" si="38"/>
        <v>1.6547676535332958</v>
      </c>
      <c r="P379" s="8">
        <f t="shared" si="36"/>
        <v>0.72662866197067466</v>
      </c>
      <c r="Q379" s="8">
        <f t="shared" si="39"/>
        <v>0.90147804829382339</v>
      </c>
      <c r="R379" s="8">
        <f t="shared" si="37"/>
        <v>-0.14963573357165014</v>
      </c>
      <c r="S379" s="9">
        <f t="shared" si="35"/>
        <v>-0.87626439554232494</v>
      </c>
      <c r="T379" s="9">
        <v>0</v>
      </c>
    </row>
    <row r="380" spans="1:20">
      <c r="A380" s="8">
        <v>1937</v>
      </c>
      <c r="B380" s="8" t="s">
        <v>2897</v>
      </c>
      <c r="C380" s="8">
        <v>128902941</v>
      </c>
      <c r="D380" s="8">
        <v>128902986</v>
      </c>
      <c r="E380" s="8">
        <v>1</v>
      </c>
      <c r="F380" s="8">
        <v>0</v>
      </c>
      <c r="G380" s="8">
        <v>9</v>
      </c>
      <c r="H380" s="8">
        <v>2</v>
      </c>
      <c r="I380" s="4">
        <f t="shared" si="34"/>
        <v>-2.1699250014423126</v>
      </c>
      <c r="J380" s="8" t="s">
        <v>2416</v>
      </c>
      <c r="K380" s="8">
        <v>5589647.6789999995</v>
      </c>
      <c r="L380" s="8">
        <v>9306047.3800000008</v>
      </c>
      <c r="M380" s="8">
        <v>8485798.773</v>
      </c>
      <c r="N380" s="8">
        <v>12657996.17</v>
      </c>
      <c r="O380" s="8">
        <f t="shared" si="38"/>
        <v>1.6648719050687777</v>
      </c>
      <c r="P380" s="8">
        <f t="shared" si="36"/>
        <v>0.73541118088142188</v>
      </c>
      <c r="Q380" s="8">
        <f t="shared" si="39"/>
        <v>1.4916681986703528</v>
      </c>
      <c r="R380" s="8">
        <f t="shared" si="37"/>
        <v>0.57692666336276743</v>
      </c>
      <c r="S380" s="9">
        <f t="shared" si="35"/>
        <v>-0.15848451751865436</v>
      </c>
      <c r="T380" s="9">
        <v>1</v>
      </c>
    </row>
    <row r="381" spans="1:20">
      <c r="A381" s="8">
        <v>2172</v>
      </c>
      <c r="B381" s="8" t="s">
        <v>2900</v>
      </c>
      <c r="C381" s="8">
        <v>145562242</v>
      </c>
      <c r="D381" s="8">
        <v>145562300</v>
      </c>
      <c r="E381" s="8">
        <v>1</v>
      </c>
      <c r="F381" s="8">
        <v>0</v>
      </c>
      <c r="G381" s="8">
        <v>9</v>
      </c>
      <c r="H381" s="8">
        <v>2</v>
      </c>
      <c r="I381" s="4">
        <f t="shared" si="34"/>
        <v>-2.1699250014423126</v>
      </c>
      <c r="J381" s="8" t="s">
        <v>2501</v>
      </c>
      <c r="K381" s="8">
        <v>1633991.5319999999</v>
      </c>
      <c r="L381" s="8">
        <v>2961898.9610000001</v>
      </c>
      <c r="M381" s="8">
        <v>678773.95310000004</v>
      </c>
      <c r="N381" s="8">
        <v>773694.55440000002</v>
      </c>
      <c r="O381" s="8">
        <f t="shared" si="38"/>
        <v>1.812677056762128</v>
      </c>
      <c r="P381" s="8">
        <f t="shared" si="36"/>
        <v>0.85812192005834453</v>
      </c>
      <c r="Q381" s="8">
        <f t="shared" si="39"/>
        <v>1.1398412547601335</v>
      </c>
      <c r="R381" s="8">
        <f t="shared" si="37"/>
        <v>0.18883291481334183</v>
      </c>
      <c r="S381" s="9">
        <f t="shared" si="35"/>
        <v>-0.66928900524500279</v>
      </c>
      <c r="T381" s="9">
        <v>0</v>
      </c>
    </row>
    <row r="382" spans="1:20">
      <c r="A382" s="8">
        <v>2305</v>
      </c>
      <c r="B382" s="8" t="s">
        <v>2889</v>
      </c>
      <c r="C382" s="8">
        <v>111195263</v>
      </c>
      <c r="D382" s="8">
        <v>111195319</v>
      </c>
      <c r="E382" s="8">
        <v>1</v>
      </c>
      <c r="F382" s="8">
        <v>0</v>
      </c>
      <c r="G382" s="8">
        <v>9</v>
      </c>
      <c r="H382" s="8">
        <v>2</v>
      </c>
      <c r="I382" s="4">
        <f t="shared" si="34"/>
        <v>-2.1699250014423126</v>
      </c>
      <c r="J382" s="8" t="s">
        <v>2653</v>
      </c>
      <c r="K382" s="8">
        <v>1710254.5290000001</v>
      </c>
      <c r="L382" s="8">
        <v>3110781.7209999999</v>
      </c>
      <c r="M382" s="8">
        <v>1237650.639</v>
      </c>
      <c r="N382" s="8">
        <v>1722003.112</v>
      </c>
      <c r="O382" s="8">
        <f t="shared" si="38"/>
        <v>1.8188998586186464</v>
      </c>
      <c r="P382" s="8">
        <f t="shared" si="36"/>
        <v>0.86306611613329121</v>
      </c>
      <c r="Q382" s="8">
        <f t="shared" si="39"/>
        <v>1.3913482995422264</v>
      </c>
      <c r="R382" s="8">
        <f t="shared" si="37"/>
        <v>0.47648361838647946</v>
      </c>
      <c r="S382" s="9">
        <f t="shared" si="35"/>
        <v>-0.38658249774681169</v>
      </c>
      <c r="T382" s="9">
        <v>1</v>
      </c>
    </row>
    <row r="383" spans="1:20">
      <c r="A383" s="8">
        <v>1842</v>
      </c>
      <c r="B383" s="8" t="s">
        <v>2897</v>
      </c>
      <c r="C383" s="8">
        <v>14165679</v>
      </c>
      <c r="D383" s="8">
        <v>14165750</v>
      </c>
      <c r="E383" s="8">
        <v>1</v>
      </c>
      <c r="F383" s="8">
        <v>0</v>
      </c>
      <c r="G383" s="8">
        <v>9</v>
      </c>
      <c r="H383" s="8">
        <v>2</v>
      </c>
      <c r="I383" s="4">
        <f t="shared" si="34"/>
        <v>-2.1699250014423126</v>
      </c>
      <c r="J383" s="8" t="s">
        <v>2317</v>
      </c>
      <c r="K383" s="8">
        <v>231991.2194</v>
      </c>
      <c r="L383" s="8">
        <v>522282.3285</v>
      </c>
      <c r="M383" s="8">
        <v>227277.39019999999</v>
      </c>
      <c r="N383" s="8">
        <v>254569.0619</v>
      </c>
      <c r="O383" s="8">
        <f t="shared" si="38"/>
        <v>2.2513021391532888</v>
      </c>
      <c r="P383" s="8">
        <f t="shared" si="36"/>
        <v>1.1707596886920568</v>
      </c>
      <c r="Q383" s="8">
        <f t="shared" si="39"/>
        <v>1.1200808917947527</v>
      </c>
      <c r="R383" s="8">
        <f t="shared" si="37"/>
        <v>0.16360292690515085</v>
      </c>
      <c r="S383" s="9">
        <f t="shared" si="35"/>
        <v>-1.0071567617869059</v>
      </c>
      <c r="T383" s="9">
        <v>1</v>
      </c>
    </row>
    <row r="384" spans="1:20">
      <c r="A384" s="8">
        <v>420</v>
      </c>
      <c r="B384" s="8" t="s">
        <v>2886</v>
      </c>
      <c r="C384" s="8">
        <v>120924934</v>
      </c>
      <c r="D384" s="8">
        <v>120924991</v>
      </c>
      <c r="E384" s="8">
        <v>1</v>
      </c>
      <c r="F384" s="8">
        <v>0</v>
      </c>
      <c r="G384" s="8">
        <v>9</v>
      </c>
      <c r="H384" s="8">
        <v>2</v>
      </c>
      <c r="I384" s="4">
        <f t="shared" si="34"/>
        <v>-2.1699250014423126</v>
      </c>
      <c r="J384" s="8" t="s">
        <v>2270</v>
      </c>
      <c r="K384" s="8">
        <v>415082.82919999998</v>
      </c>
      <c r="L384" s="8">
        <v>981382.01939999999</v>
      </c>
      <c r="M384" s="8">
        <v>281480.97759999998</v>
      </c>
      <c r="N384" s="8">
        <v>242991.17379999999</v>
      </c>
      <c r="O384" s="8">
        <f t="shared" si="38"/>
        <v>2.3643040626167151</v>
      </c>
      <c r="P384" s="8">
        <f t="shared" si="36"/>
        <v>1.2414155860316771</v>
      </c>
      <c r="Q384" s="8">
        <f t="shared" si="39"/>
        <v>0.86325966277303423</v>
      </c>
      <c r="R384" s="8">
        <f t="shared" si="37"/>
        <v>-0.21213351711861381</v>
      </c>
      <c r="S384" s="9">
        <f t="shared" si="35"/>
        <v>-1.4535491031502905</v>
      </c>
      <c r="T384" s="9">
        <v>0</v>
      </c>
    </row>
    <row r="385" spans="1:20">
      <c r="A385" s="8">
        <v>408</v>
      </c>
      <c r="B385" s="8" t="s">
        <v>2886</v>
      </c>
      <c r="C385" s="8">
        <v>105251855</v>
      </c>
      <c r="D385" s="8">
        <v>105251909</v>
      </c>
      <c r="E385" s="8">
        <v>1</v>
      </c>
      <c r="F385" s="8">
        <v>0</v>
      </c>
      <c r="G385" s="8">
        <v>9</v>
      </c>
      <c r="H385" s="8">
        <v>2</v>
      </c>
      <c r="I385" s="4">
        <f t="shared" si="34"/>
        <v>-2.1699250014423126</v>
      </c>
      <c r="J385" s="8" t="s">
        <v>2616</v>
      </c>
      <c r="K385" s="8">
        <v>60383.498090000001</v>
      </c>
      <c r="L385" s="8">
        <v>155765.6249</v>
      </c>
      <c r="M385" s="8">
        <v>104817.345</v>
      </c>
      <c r="N385" s="8">
        <v>149406.43210000001</v>
      </c>
      <c r="O385" s="8">
        <f t="shared" si="38"/>
        <v>2.5796058497279417</v>
      </c>
      <c r="P385" s="8">
        <f t="shared" si="36"/>
        <v>1.3671506462364538</v>
      </c>
      <c r="Q385" s="8">
        <f t="shared" si="39"/>
        <v>1.4253979825571808</v>
      </c>
      <c r="R385" s="8">
        <f t="shared" si="37"/>
        <v>0.5113647875567211</v>
      </c>
      <c r="S385" s="9">
        <f t="shared" si="35"/>
        <v>-0.85578585867973289</v>
      </c>
      <c r="T385" s="9">
        <v>0</v>
      </c>
    </row>
    <row r="386" spans="1:20">
      <c r="A386" s="8">
        <v>451</v>
      </c>
      <c r="B386" s="8" t="s">
        <v>2898</v>
      </c>
      <c r="C386" s="8">
        <v>6460392</v>
      </c>
      <c r="D386" s="8">
        <v>6460463</v>
      </c>
      <c r="E386" s="8">
        <v>1</v>
      </c>
      <c r="F386" s="8">
        <v>0</v>
      </c>
      <c r="G386" s="8">
        <v>14</v>
      </c>
      <c r="H386" s="8">
        <v>3</v>
      </c>
      <c r="I386" s="4">
        <f t="shared" si="34"/>
        <v>-2.2223924213364481</v>
      </c>
      <c r="J386" s="8" t="s">
        <v>2377</v>
      </c>
      <c r="K386" s="8">
        <v>142796.2029</v>
      </c>
      <c r="L386" s="8">
        <v>301238.0295</v>
      </c>
      <c r="M386" s="8">
        <v>173327.99179999999</v>
      </c>
      <c r="N386" s="8">
        <v>76427.375870000003</v>
      </c>
      <c r="O386" s="8">
        <f t="shared" si="38"/>
        <v>2.1095661045760203</v>
      </c>
      <c r="P386" s="8">
        <f t="shared" si="36"/>
        <v>1.0769462960188754</v>
      </c>
      <c r="Q386" s="8">
        <f t="shared" si="39"/>
        <v>0.44094075674855887</v>
      </c>
      <c r="R386" s="8">
        <f t="shared" si="37"/>
        <v>-1.1813432615229882</v>
      </c>
      <c r="S386" s="9">
        <f t="shared" si="35"/>
        <v>-2.2582895575418638</v>
      </c>
      <c r="T386" s="9">
        <v>0</v>
      </c>
    </row>
    <row r="387" spans="1:20">
      <c r="A387" s="8">
        <v>610</v>
      </c>
      <c r="B387" s="8" t="s">
        <v>2892</v>
      </c>
      <c r="C387" s="8">
        <v>10766123</v>
      </c>
      <c r="D387" s="8">
        <v>10766208</v>
      </c>
      <c r="E387" s="8">
        <v>1</v>
      </c>
      <c r="F387" s="8">
        <v>0</v>
      </c>
      <c r="G387" s="8">
        <v>10</v>
      </c>
      <c r="H387" s="8">
        <v>2</v>
      </c>
      <c r="I387" s="4">
        <f t="shared" si="34"/>
        <v>-2.3219280948873622</v>
      </c>
      <c r="J387" s="8" t="s">
        <v>2512</v>
      </c>
      <c r="K387" s="8">
        <v>423217.60230000003</v>
      </c>
      <c r="L387" s="8">
        <v>372839.66700000002</v>
      </c>
      <c r="M387" s="8">
        <v>528465.30489999999</v>
      </c>
      <c r="N387" s="8">
        <v>406859.42570000002</v>
      </c>
      <c r="O387" s="8">
        <f t="shared" si="38"/>
        <v>0.88096446124589745</v>
      </c>
      <c r="P387" s="8">
        <f t="shared" si="36"/>
        <v>-0.18284427394650421</v>
      </c>
      <c r="Q387" s="8">
        <f t="shared" si="39"/>
        <v>0.7698886226352909</v>
      </c>
      <c r="R387" s="8">
        <f t="shared" si="37"/>
        <v>-0.37727834413692213</v>
      </c>
      <c r="S387" s="9">
        <f t="shared" si="35"/>
        <v>-0.19443407019041783</v>
      </c>
      <c r="T387" s="9">
        <v>0</v>
      </c>
    </row>
    <row r="388" spans="1:20">
      <c r="A388" s="8">
        <v>251</v>
      </c>
      <c r="B388" s="8" t="s">
        <v>2905</v>
      </c>
      <c r="C388" s="8">
        <v>204485724</v>
      </c>
      <c r="D388" s="8">
        <v>204485804</v>
      </c>
      <c r="E388" s="8">
        <v>1</v>
      </c>
      <c r="F388" s="8">
        <v>0</v>
      </c>
      <c r="G388" s="8">
        <v>10</v>
      </c>
      <c r="H388" s="8">
        <v>2</v>
      </c>
      <c r="I388" s="4">
        <f t="shared" si="34"/>
        <v>-2.3219280948873622</v>
      </c>
      <c r="J388" s="8" t="s">
        <v>2275</v>
      </c>
      <c r="K388" s="8">
        <v>190929.8873</v>
      </c>
      <c r="L388" s="8">
        <v>181021.31580000001</v>
      </c>
      <c r="M388" s="8">
        <v>212945.897</v>
      </c>
      <c r="N388" s="8">
        <v>132995.89989999999</v>
      </c>
      <c r="O388" s="8">
        <f t="shared" si="38"/>
        <v>0.9481036120634635</v>
      </c>
      <c r="P388" s="8">
        <f t="shared" si="36"/>
        <v>-7.6883364411552871E-2</v>
      </c>
      <c r="Q388" s="8">
        <f t="shared" si="39"/>
        <v>0.62455253552032508</v>
      </c>
      <c r="R388" s="8">
        <f t="shared" si="37"/>
        <v>-0.67910516269092192</v>
      </c>
      <c r="S388" s="9">
        <f t="shared" si="35"/>
        <v>-0.60222179827936884</v>
      </c>
      <c r="T388" s="9">
        <v>0</v>
      </c>
    </row>
    <row r="389" spans="1:20">
      <c r="A389" s="8">
        <v>452</v>
      </c>
      <c r="B389" s="8" t="s">
        <v>2898</v>
      </c>
      <c r="C389" s="8">
        <v>6624824</v>
      </c>
      <c r="D389" s="8">
        <v>6624922</v>
      </c>
      <c r="E389" s="8">
        <v>1</v>
      </c>
      <c r="F389" s="8">
        <v>0</v>
      </c>
      <c r="G389" s="8">
        <v>10</v>
      </c>
      <c r="H389" s="8">
        <v>2</v>
      </c>
      <c r="I389" s="4">
        <f t="shared" ref="I389:I452" si="40">LOG(H389/G389,2)</f>
        <v>-2.3219280948873622</v>
      </c>
      <c r="J389" s="8" t="s">
        <v>2485</v>
      </c>
      <c r="K389" s="8">
        <v>348769.5085</v>
      </c>
      <c r="L389" s="8">
        <v>564725.47199999995</v>
      </c>
      <c r="M389" s="8">
        <v>396490.20250000001</v>
      </c>
      <c r="N389" s="8">
        <v>415809.81699999998</v>
      </c>
      <c r="O389" s="8">
        <f t="shared" si="38"/>
        <v>1.619193932487937</v>
      </c>
      <c r="P389" s="8">
        <f t="shared" si="36"/>
        <v>0.69527578902704656</v>
      </c>
      <c r="Q389" s="8">
        <f t="shared" si="39"/>
        <v>1.0487265873864815</v>
      </c>
      <c r="R389" s="8">
        <f t="shared" si="37"/>
        <v>6.8638603143334614E-2</v>
      </c>
      <c r="S389" s="9">
        <f t="shared" ref="S389:S452" si="41">LOG(Q389/O389,2)</f>
        <v>-0.62663718588371198</v>
      </c>
      <c r="T389" s="9">
        <v>0</v>
      </c>
    </row>
    <row r="390" spans="1:20">
      <c r="A390" s="8">
        <v>2651</v>
      </c>
      <c r="B390" s="8" t="s">
        <v>2887</v>
      </c>
      <c r="C390" s="8">
        <v>136036527</v>
      </c>
      <c r="D390" s="8">
        <v>136036661</v>
      </c>
      <c r="E390" s="8">
        <v>1</v>
      </c>
      <c r="F390" s="8">
        <v>0</v>
      </c>
      <c r="G390" s="8">
        <v>21</v>
      </c>
      <c r="H390" s="8">
        <v>4</v>
      </c>
      <c r="I390" s="4">
        <f t="shared" si="40"/>
        <v>-2.3923174227787602</v>
      </c>
      <c r="J390" s="8" t="s">
        <v>2394</v>
      </c>
      <c r="K390" s="8">
        <v>67849.461060000001</v>
      </c>
      <c r="L390" s="8">
        <v>102180.3667</v>
      </c>
      <c r="M390" s="8">
        <v>74555.119990000007</v>
      </c>
      <c r="N390" s="8">
        <v>54279.852229999997</v>
      </c>
      <c r="O390" s="8">
        <f t="shared" si="38"/>
        <v>1.5059864161579826</v>
      </c>
      <c r="P390" s="8">
        <f t="shared" si="36"/>
        <v>0.59070875710818282</v>
      </c>
      <c r="Q390" s="8">
        <f t="shared" si="39"/>
        <v>0.72804996138803735</v>
      </c>
      <c r="R390" s="8">
        <f t="shared" si="37"/>
        <v>-0.45789063818105552</v>
      </c>
      <c r="S390" s="9">
        <f t="shared" si="41"/>
        <v>-1.0485993952892383</v>
      </c>
      <c r="T390" s="9">
        <v>0</v>
      </c>
    </row>
    <row r="391" spans="1:20">
      <c r="A391" s="8">
        <v>2601</v>
      </c>
      <c r="B391" s="8" t="s">
        <v>2887</v>
      </c>
      <c r="C391" s="8">
        <v>94901535</v>
      </c>
      <c r="D391" s="8">
        <v>94901599</v>
      </c>
      <c r="E391" s="8">
        <v>1</v>
      </c>
      <c r="F391" s="8">
        <v>0</v>
      </c>
      <c r="G391" s="8">
        <v>11</v>
      </c>
      <c r="H391" s="8">
        <v>2</v>
      </c>
      <c r="I391" s="4">
        <f t="shared" si="40"/>
        <v>-2.4594316186372973</v>
      </c>
      <c r="J391" s="8" t="s">
        <v>2609</v>
      </c>
      <c r="K391" s="8">
        <v>245703.58170000001</v>
      </c>
      <c r="L391" s="8">
        <v>70501.958230000004</v>
      </c>
      <c r="M391" s="8">
        <v>351596.511</v>
      </c>
      <c r="N391" s="8">
        <v>294451.94900000002</v>
      </c>
      <c r="O391" s="8">
        <f t="shared" si="38"/>
        <v>0.28693907407536989</v>
      </c>
      <c r="P391" s="8">
        <f t="shared" si="36"/>
        <v>-1.8011836536669894</v>
      </c>
      <c r="Q391" s="8">
        <f t="shared" si="39"/>
        <v>0.83747119151589089</v>
      </c>
      <c r="R391" s="8">
        <f t="shared" si="37"/>
        <v>-0.25588853138123469</v>
      </c>
      <c r="S391" s="9">
        <f t="shared" si="41"/>
        <v>1.5452951222857549</v>
      </c>
      <c r="T391" s="9">
        <v>0</v>
      </c>
    </row>
    <row r="392" spans="1:20">
      <c r="A392" s="8">
        <v>1223</v>
      </c>
      <c r="B392" s="8" t="s">
        <v>2899</v>
      </c>
      <c r="C392" s="8">
        <v>74705371</v>
      </c>
      <c r="D392" s="8">
        <v>74705430</v>
      </c>
      <c r="E392" s="8">
        <v>1</v>
      </c>
      <c r="F392" s="8">
        <v>0</v>
      </c>
      <c r="G392" s="8">
        <v>11</v>
      </c>
      <c r="H392" s="8">
        <v>2</v>
      </c>
      <c r="I392" s="4">
        <f t="shared" si="40"/>
        <v>-2.4594316186372973</v>
      </c>
      <c r="J392" s="8" t="s">
        <v>2372</v>
      </c>
      <c r="K392" s="8">
        <v>5585696.7410000004</v>
      </c>
      <c r="L392" s="8">
        <v>6310255.6119999997</v>
      </c>
      <c r="M392" s="8">
        <v>4056926.0419999999</v>
      </c>
      <c r="N392" s="8">
        <v>4672291.6050000004</v>
      </c>
      <c r="O392" s="8">
        <f t="shared" si="38"/>
        <v>1.1297168293583877</v>
      </c>
      <c r="P392" s="8">
        <f t="shared" si="36"/>
        <v>0.17596119735172755</v>
      </c>
      <c r="Q392" s="8">
        <f t="shared" si="39"/>
        <v>1.151682716576375</v>
      </c>
      <c r="R392" s="8">
        <f t="shared" si="37"/>
        <v>0.20374331550493627</v>
      </c>
      <c r="S392" s="9">
        <f t="shared" si="41"/>
        <v>2.7782118153208746E-2</v>
      </c>
      <c r="T392" s="9">
        <v>0</v>
      </c>
    </row>
    <row r="393" spans="1:20">
      <c r="A393" s="8">
        <v>879</v>
      </c>
      <c r="B393" s="8" t="s">
        <v>2904</v>
      </c>
      <c r="C393" s="8">
        <v>50647331</v>
      </c>
      <c r="D393" s="8">
        <v>50647407</v>
      </c>
      <c r="E393" s="8">
        <v>1</v>
      </c>
      <c r="F393" s="8">
        <v>0</v>
      </c>
      <c r="G393" s="8">
        <v>11</v>
      </c>
      <c r="H393" s="8">
        <v>2</v>
      </c>
      <c r="I393" s="4">
        <f t="shared" si="40"/>
        <v>-2.4594316186372973</v>
      </c>
      <c r="J393" s="8" t="s">
        <v>2266</v>
      </c>
      <c r="K393" s="8">
        <v>460453.8787</v>
      </c>
      <c r="L393" s="8">
        <v>537558.21059999999</v>
      </c>
      <c r="M393" s="8">
        <v>965807.57310000004</v>
      </c>
      <c r="N393" s="8">
        <v>892006.33759999997</v>
      </c>
      <c r="O393" s="8">
        <f t="shared" si="38"/>
        <v>1.1674528882625308</v>
      </c>
      <c r="P393" s="8">
        <f t="shared" si="36"/>
        <v>0.22336433216928947</v>
      </c>
      <c r="Q393" s="8">
        <f t="shared" si="39"/>
        <v>0.92358598383825397</v>
      </c>
      <c r="R393" s="8">
        <f t="shared" si="37"/>
        <v>-0.11468181566931195</v>
      </c>
      <c r="S393" s="9">
        <f t="shared" si="41"/>
        <v>-0.33804614783860149</v>
      </c>
      <c r="T393" s="9">
        <v>0</v>
      </c>
    </row>
    <row r="394" spans="1:20">
      <c r="A394" s="8">
        <v>624</v>
      </c>
      <c r="B394" s="8" t="s">
        <v>2892</v>
      </c>
      <c r="C394" s="8">
        <v>45609522</v>
      </c>
      <c r="D394" s="8">
        <v>45609564</v>
      </c>
      <c r="E394" s="8">
        <v>1</v>
      </c>
      <c r="F394" s="8">
        <v>0</v>
      </c>
      <c r="G394" s="8">
        <v>6</v>
      </c>
      <c r="H394" s="8">
        <v>0</v>
      </c>
      <c r="I394" s="4">
        <f>LOG(1/G394,2)</f>
        <v>-2.5849625007211561</v>
      </c>
      <c r="J394" s="8" t="s">
        <v>2711</v>
      </c>
      <c r="K394" s="8">
        <v>738599.40240000002</v>
      </c>
      <c r="L394" s="8">
        <v>442461.53840000002</v>
      </c>
      <c r="M394" s="8">
        <v>970220.50899999996</v>
      </c>
      <c r="N394" s="8">
        <v>642132.55020000006</v>
      </c>
      <c r="O394" s="8">
        <f t="shared" si="38"/>
        <v>0.59905482858809311</v>
      </c>
      <c r="P394" s="8">
        <f t="shared" si="36"/>
        <v>-0.73924004293812984</v>
      </c>
      <c r="Q394" s="8">
        <f t="shared" si="39"/>
        <v>0.66184186403340617</v>
      </c>
      <c r="R394" s="8">
        <f t="shared" si="37"/>
        <v>-0.59544154436236463</v>
      </c>
      <c r="S394" s="9">
        <f t="shared" si="41"/>
        <v>0.14379849857576524</v>
      </c>
      <c r="T394" s="9">
        <v>0</v>
      </c>
    </row>
    <row r="395" spans="1:20">
      <c r="A395" s="8">
        <v>877</v>
      </c>
      <c r="B395" s="8" t="s">
        <v>2904</v>
      </c>
      <c r="C395" s="8">
        <v>42867558</v>
      </c>
      <c r="D395" s="8">
        <v>42867600</v>
      </c>
      <c r="E395" s="8">
        <v>1</v>
      </c>
      <c r="F395" s="8">
        <v>0</v>
      </c>
      <c r="G395" s="8">
        <v>6</v>
      </c>
      <c r="H395" s="8">
        <v>0</v>
      </c>
      <c r="I395" s="4">
        <f>LOG(1/G395,2)</f>
        <v>-2.5849625007211561</v>
      </c>
      <c r="J395" s="8" t="s">
        <v>2699</v>
      </c>
      <c r="K395" s="8">
        <v>29576.349310000001</v>
      </c>
      <c r="L395" s="8">
        <v>25134.38998</v>
      </c>
      <c r="M395" s="8">
        <v>38151.758869999998</v>
      </c>
      <c r="N395" s="8">
        <v>38597.101849999999</v>
      </c>
      <c r="O395" s="8">
        <f t="shared" si="38"/>
        <v>0.84981380617863678</v>
      </c>
      <c r="P395" s="8">
        <f t="shared" si="36"/>
        <v>-0.23478131284635848</v>
      </c>
      <c r="Q395" s="8">
        <f t="shared" si="39"/>
        <v>1.0116729344384221</v>
      </c>
      <c r="R395" s="8">
        <f t="shared" si="37"/>
        <v>1.6742953936293253E-2</v>
      </c>
      <c r="S395" s="9">
        <f t="shared" si="41"/>
        <v>0.25152426678265183</v>
      </c>
      <c r="T395" s="9">
        <v>0</v>
      </c>
    </row>
    <row r="396" spans="1:20">
      <c r="A396" s="8">
        <v>371</v>
      </c>
      <c r="B396" s="8" t="s">
        <v>2886</v>
      </c>
      <c r="C396" s="8">
        <v>90640490</v>
      </c>
      <c r="D396" s="8">
        <v>90640550</v>
      </c>
      <c r="E396" s="8">
        <v>1</v>
      </c>
      <c r="F396" s="8">
        <v>0</v>
      </c>
      <c r="G396" s="8">
        <v>12</v>
      </c>
      <c r="H396" s="8">
        <v>2</v>
      </c>
      <c r="I396" s="4">
        <f t="shared" si="40"/>
        <v>-2.5849625007211561</v>
      </c>
      <c r="J396" s="8" t="s">
        <v>2308</v>
      </c>
      <c r="K396" s="8">
        <v>475970.93930000003</v>
      </c>
      <c r="L396" s="8">
        <v>419195.13959999999</v>
      </c>
      <c r="M396" s="8">
        <v>236705.0442</v>
      </c>
      <c r="N396" s="8">
        <v>225341.8769</v>
      </c>
      <c r="O396" s="8">
        <f t="shared" si="38"/>
        <v>0.88071582734967191</v>
      </c>
      <c r="P396" s="8">
        <f t="shared" si="36"/>
        <v>-0.18325150208407862</v>
      </c>
      <c r="Q396" s="8">
        <f t="shared" si="39"/>
        <v>0.95199440156248261</v>
      </c>
      <c r="R396" s="8">
        <f t="shared" si="37"/>
        <v>-7.0975005452664469E-2</v>
      </c>
      <c r="S396" s="9">
        <f t="shared" si="41"/>
        <v>0.1122764966314141</v>
      </c>
      <c r="T396" s="9">
        <v>0</v>
      </c>
    </row>
    <row r="397" spans="1:20">
      <c r="A397" s="8">
        <v>1331</v>
      </c>
      <c r="B397" s="8" t="s">
        <v>2909</v>
      </c>
      <c r="C397" s="8">
        <v>5720309</v>
      </c>
      <c r="D397" s="8">
        <v>5720389</v>
      </c>
      <c r="E397" s="8">
        <v>1</v>
      </c>
      <c r="F397" s="8">
        <v>0</v>
      </c>
      <c r="G397" s="8">
        <v>12</v>
      </c>
      <c r="H397" s="8">
        <v>2</v>
      </c>
      <c r="I397" s="4">
        <f t="shared" si="40"/>
        <v>-2.5849625007211561</v>
      </c>
      <c r="J397" s="8" t="s">
        <v>2451</v>
      </c>
      <c r="K397" s="8">
        <v>574418.13950000005</v>
      </c>
      <c r="L397" s="8">
        <v>1065626.9720000001</v>
      </c>
      <c r="M397" s="8">
        <v>783821.55330000003</v>
      </c>
      <c r="N397" s="8">
        <v>610273.33570000005</v>
      </c>
      <c r="O397" s="8">
        <f t="shared" si="38"/>
        <v>1.855141574964138</v>
      </c>
      <c r="P397" s="8">
        <f t="shared" si="36"/>
        <v>0.89152929019100402</v>
      </c>
      <c r="Q397" s="8">
        <f t="shared" si="39"/>
        <v>0.77858708162675883</v>
      </c>
      <c r="R397" s="8">
        <f t="shared" si="37"/>
        <v>-0.36106968730417738</v>
      </c>
      <c r="S397" s="9">
        <f t="shared" si="41"/>
        <v>-1.2525989774951811</v>
      </c>
      <c r="T397" s="9">
        <v>0</v>
      </c>
    </row>
    <row r="398" spans="1:20">
      <c r="A398" s="8">
        <v>1163</v>
      </c>
      <c r="B398" s="8" t="s">
        <v>2899</v>
      </c>
      <c r="C398" s="8">
        <v>42404434</v>
      </c>
      <c r="D398" s="8">
        <v>42404476</v>
      </c>
      <c r="E398" s="8">
        <v>1</v>
      </c>
      <c r="F398" s="8">
        <v>0</v>
      </c>
      <c r="G398" s="8">
        <v>6</v>
      </c>
      <c r="H398" s="8">
        <v>1</v>
      </c>
      <c r="I398" s="4">
        <f t="shared" si="40"/>
        <v>-2.5849625007211561</v>
      </c>
      <c r="J398" s="8" t="s">
        <v>2593</v>
      </c>
      <c r="K398" s="8">
        <v>1656616.2549999999</v>
      </c>
      <c r="L398" s="8">
        <v>3223537.2570000002</v>
      </c>
      <c r="M398" s="8">
        <v>3954093.9019999998</v>
      </c>
      <c r="N398" s="8">
        <v>5183652.5860000001</v>
      </c>
      <c r="O398" s="8">
        <f t="shared" si="38"/>
        <v>1.9458563486086284</v>
      </c>
      <c r="P398" s="8">
        <f t="shared" si="36"/>
        <v>0.96040520816649655</v>
      </c>
      <c r="Q398" s="8">
        <f t="shared" si="39"/>
        <v>1.3109583926112842</v>
      </c>
      <c r="R398" s="8">
        <f t="shared" si="37"/>
        <v>0.3906218978205952</v>
      </c>
      <c r="S398" s="9">
        <f t="shared" si="41"/>
        <v>-0.56978331034590135</v>
      </c>
      <c r="T398" s="9">
        <v>0</v>
      </c>
    </row>
    <row r="399" spans="1:20">
      <c r="A399" s="8">
        <v>926</v>
      </c>
      <c r="B399" s="8" t="s">
        <v>2904</v>
      </c>
      <c r="C399" s="8">
        <v>91498049</v>
      </c>
      <c r="D399" s="8">
        <v>91498091</v>
      </c>
      <c r="E399" s="8">
        <v>1</v>
      </c>
      <c r="F399" s="8">
        <v>0</v>
      </c>
      <c r="G399" s="8">
        <v>6</v>
      </c>
      <c r="H399" s="8">
        <v>1</v>
      </c>
      <c r="I399" s="4">
        <f t="shared" si="40"/>
        <v>-2.5849625007211561</v>
      </c>
      <c r="J399" s="8" t="s">
        <v>2468</v>
      </c>
      <c r="K399" s="8">
        <v>226818.7432</v>
      </c>
      <c r="L399" s="8">
        <v>485816.02610000002</v>
      </c>
      <c r="M399" s="8">
        <v>296907.07020000002</v>
      </c>
      <c r="N399" s="8">
        <v>297980.1605</v>
      </c>
      <c r="O399" s="8">
        <f t="shared" si="38"/>
        <v>2.1418689621766673</v>
      </c>
      <c r="P399" s="8">
        <f t="shared" si="36"/>
        <v>1.0988702198637694</v>
      </c>
      <c r="Q399" s="8">
        <f t="shared" si="39"/>
        <v>1.003614229527364</v>
      </c>
      <c r="R399" s="8">
        <f t="shared" si="37"/>
        <v>5.2048309444476821E-3</v>
      </c>
      <c r="S399" s="9">
        <f t="shared" si="41"/>
        <v>-1.0936653889193217</v>
      </c>
      <c r="T399" s="9">
        <v>0</v>
      </c>
    </row>
    <row r="400" spans="1:20">
      <c r="A400" s="8">
        <v>505</v>
      </c>
      <c r="B400" s="8" t="s">
        <v>2898</v>
      </c>
      <c r="C400" s="8">
        <v>64073912</v>
      </c>
      <c r="D400" s="8">
        <v>64073954</v>
      </c>
      <c r="E400" s="8">
        <v>1</v>
      </c>
      <c r="F400" s="8">
        <v>0</v>
      </c>
      <c r="G400" s="8">
        <v>6</v>
      </c>
      <c r="H400" s="8">
        <v>1</v>
      </c>
      <c r="I400" s="4">
        <f t="shared" si="40"/>
        <v>-2.5849625007211561</v>
      </c>
      <c r="J400" s="8" t="s">
        <v>2340</v>
      </c>
      <c r="K400" s="8">
        <v>525287.71699999995</v>
      </c>
      <c r="L400" s="8">
        <v>1164129.828</v>
      </c>
      <c r="M400" s="8">
        <v>2132109.2000000002</v>
      </c>
      <c r="N400" s="8">
        <v>2601252.2549999999</v>
      </c>
      <c r="O400" s="8">
        <f t="shared" si="38"/>
        <v>2.2161756125738612</v>
      </c>
      <c r="P400" s="8">
        <f t="shared" si="36"/>
        <v>1.148072206906533</v>
      </c>
      <c r="Q400" s="8">
        <f t="shared" si="39"/>
        <v>1.220037067050787</v>
      </c>
      <c r="R400" s="8">
        <f t="shared" si="37"/>
        <v>0.28692498027831265</v>
      </c>
      <c r="S400" s="9">
        <f t="shared" si="41"/>
        <v>-0.8611472266282203</v>
      </c>
      <c r="T400" s="9">
        <v>0</v>
      </c>
    </row>
    <row r="401" spans="1:20">
      <c r="A401" s="8">
        <v>957</v>
      </c>
      <c r="B401" s="8" t="s">
        <v>2903</v>
      </c>
      <c r="C401" s="8">
        <v>4322498</v>
      </c>
      <c r="D401" s="8">
        <v>4322540</v>
      </c>
      <c r="E401" s="8">
        <v>1</v>
      </c>
      <c r="F401" s="8">
        <v>0</v>
      </c>
      <c r="G401" s="8">
        <v>6</v>
      </c>
      <c r="H401" s="8">
        <v>1</v>
      </c>
      <c r="I401" s="4">
        <f t="shared" si="40"/>
        <v>-2.5849625007211561</v>
      </c>
      <c r="J401" s="8" t="s">
        <v>2298</v>
      </c>
      <c r="K401" s="8">
        <v>168578.2439</v>
      </c>
      <c r="L401" s="8">
        <v>473332.33970000001</v>
      </c>
      <c r="M401" s="8">
        <v>324498.77399999998</v>
      </c>
      <c r="N401" s="8">
        <v>447448.64240000001</v>
      </c>
      <c r="O401" s="8">
        <f t="shared" si="38"/>
        <v>2.8077901913652572</v>
      </c>
      <c r="P401" s="8">
        <f t="shared" si="36"/>
        <v>1.4894351360749309</v>
      </c>
      <c r="Q401" s="8">
        <f t="shared" si="39"/>
        <v>1.3788916268756073</v>
      </c>
      <c r="R401" s="8">
        <f t="shared" si="37"/>
        <v>0.46350907359369431</v>
      </c>
      <c r="S401" s="9">
        <f t="shared" si="41"/>
        <v>-1.0259260624812367</v>
      </c>
      <c r="T401" s="9">
        <v>0</v>
      </c>
    </row>
    <row r="402" spans="1:20">
      <c r="A402" s="8">
        <v>2643</v>
      </c>
      <c r="B402" s="8" t="s">
        <v>2887</v>
      </c>
      <c r="C402" s="8">
        <v>133321845</v>
      </c>
      <c r="D402" s="8">
        <v>133321947</v>
      </c>
      <c r="E402" s="8">
        <v>1</v>
      </c>
      <c r="F402" s="8">
        <v>0</v>
      </c>
      <c r="G402" s="8">
        <v>13</v>
      </c>
      <c r="H402" s="8">
        <v>2</v>
      </c>
      <c r="I402" s="4">
        <f t="shared" si="40"/>
        <v>-2.7004397181410922</v>
      </c>
      <c r="J402" s="8" t="s">
        <v>2376</v>
      </c>
      <c r="K402" s="8">
        <v>7131854.2029999997</v>
      </c>
      <c r="L402" s="8">
        <v>12646927.630000001</v>
      </c>
      <c r="M402" s="8">
        <v>5773861.5959999999</v>
      </c>
      <c r="N402" s="8">
        <v>7098906.5700000003</v>
      </c>
      <c r="O402" s="8">
        <f t="shared" si="38"/>
        <v>1.7733014823382252</v>
      </c>
      <c r="P402" s="8">
        <f t="shared" si="36"/>
        <v>0.82643783240078117</v>
      </c>
      <c r="Q402" s="8">
        <f t="shared" si="39"/>
        <v>1.2294902556926479</v>
      </c>
      <c r="R402" s="8">
        <f t="shared" si="37"/>
        <v>0.29806030092049218</v>
      </c>
      <c r="S402" s="9">
        <f t="shared" si="41"/>
        <v>-0.52837753148028888</v>
      </c>
      <c r="T402" s="9">
        <v>0</v>
      </c>
    </row>
    <row r="403" spans="1:20">
      <c r="A403" s="8">
        <v>1891</v>
      </c>
      <c r="B403" s="8" t="s">
        <v>2897</v>
      </c>
      <c r="C403" s="8">
        <v>53381779</v>
      </c>
      <c r="D403" s="8">
        <v>53381821</v>
      </c>
      <c r="E403" s="8">
        <v>1</v>
      </c>
      <c r="F403" s="8">
        <v>0</v>
      </c>
      <c r="G403" s="8">
        <v>7</v>
      </c>
      <c r="H403" s="8">
        <v>1</v>
      </c>
      <c r="I403" s="4">
        <f t="shared" si="40"/>
        <v>-2.8073549220576046</v>
      </c>
      <c r="J403" s="8" t="s">
        <v>2422</v>
      </c>
      <c r="K403" s="8">
        <v>158859.50320000001</v>
      </c>
      <c r="L403" s="8">
        <v>83053.593370000002</v>
      </c>
      <c r="M403" s="8">
        <v>385550.90409999999</v>
      </c>
      <c r="N403" s="8">
        <v>276484.99939999997</v>
      </c>
      <c r="O403" s="8">
        <f t="shared" si="38"/>
        <v>0.52281161464692283</v>
      </c>
      <c r="P403" s="8">
        <f t="shared" si="36"/>
        <v>-0.935636902860007</v>
      </c>
      <c r="Q403" s="8">
        <f t="shared" si="39"/>
        <v>0.71711671911496366</v>
      </c>
      <c r="R403" s="8">
        <f t="shared" si="37"/>
        <v>-0.47972014139412167</v>
      </c>
      <c r="S403" s="9">
        <f t="shared" si="41"/>
        <v>0.45591676146588517</v>
      </c>
      <c r="T403" s="9">
        <v>0</v>
      </c>
    </row>
    <row r="404" spans="1:20">
      <c r="A404" s="8">
        <v>1951</v>
      </c>
      <c r="B404" s="8" t="s">
        <v>2897</v>
      </c>
      <c r="C404" s="8">
        <v>138328323</v>
      </c>
      <c r="D404" s="8">
        <v>138328365</v>
      </c>
      <c r="E404" s="8">
        <v>1</v>
      </c>
      <c r="F404" s="8">
        <v>0</v>
      </c>
      <c r="G404" s="8">
        <v>7</v>
      </c>
      <c r="H404" s="8">
        <v>1</v>
      </c>
      <c r="I404" s="4">
        <f t="shared" si="40"/>
        <v>-2.8073549220576046</v>
      </c>
      <c r="J404" s="8" t="s">
        <v>2294</v>
      </c>
      <c r="K404" s="8">
        <v>381708.5944</v>
      </c>
      <c r="L404" s="8">
        <v>300837.36989999999</v>
      </c>
      <c r="M404" s="8">
        <v>284795.00060000003</v>
      </c>
      <c r="N404" s="8">
        <v>216995.035</v>
      </c>
      <c r="O404" s="8">
        <f t="shared" si="38"/>
        <v>0.78813360326057147</v>
      </c>
      <c r="P404" s="8">
        <f t="shared" si="36"/>
        <v>-0.3434878809121763</v>
      </c>
      <c r="Q404" s="8">
        <f t="shared" si="39"/>
        <v>0.76193414400828485</v>
      </c>
      <c r="R404" s="8">
        <f t="shared" si="37"/>
        <v>-0.39226178774426396</v>
      </c>
      <c r="S404" s="9">
        <f t="shared" si="41"/>
        <v>-4.877390683208755E-2</v>
      </c>
      <c r="T404" s="9">
        <v>0</v>
      </c>
    </row>
    <row r="405" spans="1:20">
      <c r="A405" s="8">
        <v>973</v>
      </c>
      <c r="B405" s="8" t="s">
        <v>2903</v>
      </c>
      <c r="C405" s="8">
        <v>15068936</v>
      </c>
      <c r="D405" s="8">
        <v>15068978</v>
      </c>
      <c r="E405" s="8">
        <v>1</v>
      </c>
      <c r="F405" s="8">
        <v>0</v>
      </c>
      <c r="G405" s="8">
        <v>7</v>
      </c>
      <c r="H405" s="8">
        <v>1</v>
      </c>
      <c r="I405" s="4">
        <f t="shared" si="40"/>
        <v>-2.8073549220576046</v>
      </c>
      <c r="J405" s="8" t="s">
        <v>2240</v>
      </c>
      <c r="K405" s="8">
        <v>1394569.105</v>
      </c>
      <c r="L405" s="8">
        <v>1191665.7660000001</v>
      </c>
      <c r="M405" s="8">
        <v>1288864.6640000001</v>
      </c>
      <c r="N405" s="8">
        <v>1123370.466</v>
      </c>
      <c r="O405" s="8">
        <f t="shared" si="38"/>
        <v>0.85450463639806506</v>
      </c>
      <c r="P405" s="8">
        <f t="shared" si="36"/>
        <v>-0.22683977514469597</v>
      </c>
      <c r="Q405" s="8">
        <f t="shared" si="39"/>
        <v>0.87159691577982457</v>
      </c>
      <c r="R405" s="8">
        <f t="shared" si="37"/>
        <v>-0.19826700352420884</v>
      </c>
      <c r="S405" s="9">
        <f t="shared" si="41"/>
        <v>2.8572771620487249E-2</v>
      </c>
      <c r="T405" s="9">
        <v>0</v>
      </c>
    </row>
    <row r="406" spans="1:20">
      <c r="A406" s="8">
        <v>2022</v>
      </c>
      <c r="B406" s="8" t="s">
        <v>2895</v>
      </c>
      <c r="C406" s="8">
        <v>53523842</v>
      </c>
      <c r="D406" s="8">
        <v>53523884</v>
      </c>
      <c r="E406" s="8">
        <v>1</v>
      </c>
      <c r="F406" s="8">
        <v>0</v>
      </c>
      <c r="G406" s="8">
        <v>7</v>
      </c>
      <c r="H406" s="8">
        <v>1</v>
      </c>
      <c r="I406" s="4">
        <f t="shared" si="40"/>
        <v>-2.8073549220576046</v>
      </c>
      <c r="J406" s="8" t="s">
        <v>2633</v>
      </c>
      <c r="K406" s="8">
        <v>248949.66579999999</v>
      </c>
      <c r="L406" s="8">
        <v>218633.5759</v>
      </c>
      <c r="M406" s="8">
        <v>160009.93169999999</v>
      </c>
      <c r="N406" s="8">
        <v>109074.8266</v>
      </c>
      <c r="O406" s="8">
        <f t="shared" si="38"/>
        <v>0.87822401848751552</v>
      </c>
      <c r="P406" s="8">
        <f t="shared" si="36"/>
        <v>-0.18733910371716295</v>
      </c>
      <c r="Q406" s="8">
        <f t="shared" si="39"/>
        <v>0.68167535253063305</v>
      </c>
      <c r="R406" s="8">
        <f t="shared" si="37"/>
        <v>-0.55284327470860417</v>
      </c>
      <c r="S406" s="9">
        <f t="shared" si="41"/>
        <v>-0.36550417099144122</v>
      </c>
      <c r="T406" s="9">
        <v>0</v>
      </c>
    </row>
    <row r="407" spans="1:20">
      <c r="A407" s="8">
        <v>632</v>
      </c>
      <c r="B407" s="8" t="s">
        <v>2892</v>
      </c>
      <c r="C407" s="8">
        <v>49412899</v>
      </c>
      <c r="D407" s="8">
        <v>49412941</v>
      </c>
      <c r="E407" s="8">
        <v>1</v>
      </c>
      <c r="F407" s="8">
        <v>0</v>
      </c>
      <c r="G407" s="8">
        <v>7</v>
      </c>
      <c r="H407" s="8">
        <v>0</v>
      </c>
      <c r="I407" s="4">
        <f>LOG(1/G407,2)</f>
        <v>-2.8073549220576046</v>
      </c>
      <c r="J407" s="8" t="s">
        <v>2697</v>
      </c>
      <c r="K407" s="8">
        <v>3536653.7319999998</v>
      </c>
      <c r="L407" s="8">
        <v>3196350.1639999999</v>
      </c>
      <c r="M407" s="8">
        <v>3493375.1719999998</v>
      </c>
      <c r="N407" s="8">
        <v>4142900.9309999999</v>
      </c>
      <c r="O407" s="8">
        <f t="shared" si="38"/>
        <v>0.90377809257352537</v>
      </c>
      <c r="P407" s="8">
        <f t="shared" si="36"/>
        <v>-0.14595950813579192</v>
      </c>
      <c r="Q407" s="8">
        <f t="shared" si="39"/>
        <v>1.1859307194389141</v>
      </c>
      <c r="R407" s="8">
        <f t="shared" si="37"/>
        <v>0.24601973194011512</v>
      </c>
      <c r="S407" s="9">
        <f t="shared" si="41"/>
        <v>0.39197924007590701</v>
      </c>
      <c r="T407" s="9">
        <v>0</v>
      </c>
    </row>
    <row r="408" spans="1:20">
      <c r="A408" s="8">
        <v>2198</v>
      </c>
      <c r="B408" s="8" t="s">
        <v>2900</v>
      </c>
      <c r="C408" s="8">
        <v>171882892</v>
      </c>
      <c r="D408" s="8">
        <v>171882934</v>
      </c>
      <c r="E408" s="8">
        <v>1</v>
      </c>
      <c r="F408" s="8">
        <v>0</v>
      </c>
      <c r="G408" s="8">
        <v>7</v>
      </c>
      <c r="H408" s="8">
        <v>1</v>
      </c>
      <c r="I408" s="4">
        <f t="shared" si="40"/>
        <v>-2.8073549220576046</v>
      </c>
      <c r="J408" s="8" t="s">
        <v>2629</v>
      </c>
      <c r="K408" s="8">
        <v>1633316.4839999999</v>
      </c>
      <c r="L408" s="8">
        <v>1611018.946</v>
      </c>
      <c r="M408" s="8">
        <v>1003558.154</v>
      </c>
      <c r="N408" s="8">
        <v>774633.41630000004</v>
      </c>
      <c r="O408" s="8">
        <f t="shared" si="38"/>
        <v>0.9863483052926808</v>
      </c>
      <c r="P408" s="8">
        <f t="shared" si="36"/>
        <v>-1.983090509412018E-2</v>
      </c>
      <c r="Q408" s="8">
        <f t="shared" si="39"/>
        <v>0.77188692375469459</v>
      </c>
      <c r="R408" s="8">
        <f t="shared" si="37"/>
        <v>-0.37353857704014348</v>
      </c>
      <c r="S408" s="9">
        <f t="shared" si="41"/>
        <v>-0.35370767194602315</v>
      </c>
      <c r="T408" s="9">
        <v>0</v>
      </c>
    </row>
    <row r="409" spans="1:20">
      <c r="A409" s="8">
        <v>1915</v>
      </c>
      <c r="B409" s="8" t="s">
        <v>2897</v>
      </c>
      <c r="C409" s="8">
        <v>112358622</v>
      </c>
      <c r="D409" s="8">
        <v>112358664</v>
      </c>
      <c r="E409" s="8">
        <v>1</v>
      </c>
      <c r="F409" s="8">
        <v>0</v>
      </c>
      <c r="G409" s="8">
        <v>7</v>
      </c>
      <c r="H409" s="8">
        <v>0</v>
      </c>
      <c r="I409" s="4">
        <f>LOG(1/G409,2)</f>
        <v>-2.8073549220576046</v>
      </c>
      <c r="J409" s="8" t="s">
        <v>2361</v>
      </c>
      <c r="K409" s="8">
        <v>9578144.8570000008</v>
      </c>
      <c r="L409" s="8">
        <v>9472160.7650000006</v>
      </c>
      <c r="M409" s="8">
        <v>4492305.6129999999</v>
      </c>
      <c r="N409" s="8">
        <v>4879648.7649999997</v>
      </c>
      <c r="O409" s="8">
        <f t="shared" si="38"/>
        <v>0.98893479963162767</v>
      </c>
      <c r="P409" s="8">
        <f t="shared" si="36"/>
        <v>-1.6052687501429005E-2</v>
      </c>
      <c r="Q409" s="8">
        <f t="shared" si="39"/>
        <v>1.0862236867587753</v>
      </c>
      <c r="R409" s="8">
        <f t="shared" si="37"/>
        <v>0.1193212288763373</v>
      </c>
      <c r="S409" s="9">
        <f t="shared" si="41"/>
        <v>0.13537391637776627</v>
      </c>
      <c r="T409" s="9">
        <v>0</v>
      </c>
    </row>
    <row r="410" spans="1:20">
      <c r="A410" s="8">
        <v>1080</v>
      </c>
      <c r="B410" s="8" t="s">
        <v>2899</v>
      </c>
      <c r="C410" s="8">
        <v>4871293</v>
      </c>
      <c r="D410" s="8">
        <v>4871335</v>
      </c>
      <c r="E410" s="8">
        <v>1</v>
      </c>
      <c r="F410" s="8">
        <v>0</v>
      </c>
      <c r="G410" s="8">
        <v>7</v>
      </c>
      <c r="H410" s="8">
        <v>0</v>
      </c>
      <c r="I410" s="4">
        <f t="shared" ref="I410:I413" si="42">LOG(1/G410,2)</f>
        <v>-2.8073549220576046</v>
      </c>
      <c r="J410" s="8" t="s">
        <v>2409</v>
      </c>
      <c r="K410" s="8">
        <v>1259423.3189999999</v>
      </c>
      <c r="L410" s="8">
        <v>1325971.9410000001</v>
      </c>
      <c r="M410" s="8">
        <v>948486.85620000004</v>
      </c>
      <c r="N410" s="8">
        <v>780376.88410000002</v>
      </c>
      <c r="O410" s="8">
        <f t="shared" si="38"/>
        <v>1.0528405509061407</v>
      </c>
      <c r="P410" s="8">
        <f t="shared" si="36"/>
        <v>7.428696168630855E-2</v>
      </c>
      <c r="Q410" s="8">
        <f t="shared" si="39"/>
        <v>0.82275982951043447</v>
      </c>
      <c r="R410" s="8">
        <f t="shared" si="37"/>
        <v>-0.28145673755931472</v>
      </c>
      <c r="S410" s="9">
        <f t="shared" si="41"/>
        <v>-0.35574369924562327</v>
      </c>
      <c r="T410" s="9">
        <v>0</v>
      </c>
    </row>
    <row r="411" spans="1:20">
      <c r="A411" s="8">
        <v>1601</v>
      </c>
      <c r="B411" s="8" t="s">
        <v>2896</v>
      </c>
      <c r="C411" s="8">
        <v>203736053</v>
      </c>
      <c r="D411" s="8">
        <v>203736095</v>
      </c>
      <c r="E411" s="8">
        <v>1</v>
      </c>
      <c r="F411" s="8">
        <v>0</v>
      </c>
      <c r="G411" s="8">
        <v>7</v>
      </c>
      <c r="H411" s="8">
        <v>0</v>
      </c>
      <c r="I411" s="4">
        <f t="shared" si="42"/>
        <v>-2.8073549220576046</v>
      </c>
      <c r="J411" s="8" t="s">
        <v>2238</v>
      </c>
      <c r="K411" s="8">
        <v>94118.006980000006</v>
      </c>
      <c r="L411" s="8">
        <v>104676.8812</v>
      </c>
      <c r="M411" s="8">
        <v>72181.394740000003</v>
      </c>
      <c r="N411" s="8">
        <v>47207.81712</v>
      </c>
      <c r="O411" s="8">
        <f t="shared" si="38"/>
        <v>1.1121876095638505</v>
      </c>
      <c r="P411" s="8">
        <f t="shared" si="36"/>
        <v>0.15340016985787372</v>
      </c>
      <c r="Q411" s="8">
        <f t="shared" si="39"/>
        <v>0.65401641641927621</v>
      </c>
      <c r="R411" s="8">
        <f t="shared" si="37"/>
        <v>-0.61260124572450503</v>
      </c>
      <c r="S411" s="9">
        <f t="shared" si="41"/>
        <v>-0.76600141558237878</v>
      </c>
      <c r="T411" s="9">
        <v>0</v>
      </c>
    </row>
    <row r="412" spans="1:20">
      <c r="A412" s="8">
        <v>682</v>
      </c>
      <c r="B412" s="8" t="s">
        <v>2892</v>
      </c>
      <c r="C412" s="8">
        <v>101674027</v>
      </c>
      <c r="D412" s="8">
        <v>101674069</v>
      </c>
      <c r="E412" s="8">
        <v>1</v>
      </c>
      <c r="F412" s="8">
        <v>0</v>
      </c>
      <c r="G412" s="8">
        <v>7</v>
      </c>
      <c r="H412" s="8">
        <v>1</v>
      </c>
      <c r="I412" s="4">
        <f t="shared" si="40"/>
        <v>-2.8073549220576046</v>
      </c>
      <c r="J412" s="8" t="s">
        <v>2244</v>
      </c>
      <c r="K412" s="8">
        <v>219921.66159999999</v>
      </c>
      <c r="L412" s="8">
        <v>255546.3781</v>
      </c>
      <c r="M412" s="8">
        <v>148204.209</v>
      </c>
      <c r="N412" s="8">
        <v>150167.7512</v>
      </c>
      <c r="O412" s="8">
        <f t="shared" si="38"/>
        <v>1.1619882108966386</v>
      </c>
      <c r="P412" s="8">
        <f t="shared" si="36"/>
        <v>0.21659543176547577</v>
      </c>
      <c r="Q412" s="8">
        <f t="shared" si="39"/>
        <v>1.0132488963252049</v>
      </c>
      <c r="R412" s="8">
        <f t="shared" si="37"/>
        <v>1.8988603939383949E-2</v>
      </c>
      <c r="S412" s="9">
        <f t="shared" si="41"/>
        <v>-0.19760682782609182</v>
      </c>
      <c r="T412" s="9">
        <v>0</v>
      </c>
    </row>
    <row r="413" spans="1:20">
      <c r="A413" s="8">
        <v>1407</v>
      </c>
      <c r="B413" s="8" t="s">
        <v>2909</v>
      </c>
      <c r="C413" s="8">
        <v>44029476</v>
      </c>
      <c r="D413" s="8">
        <v>44029518</v>
      </c>
      <c r="E413" s="8">
        <v>1</v>
      </c>
      <c r="F413" s="8">
        <v>0</v>
      </c>
      <c r="G413" s="8">
        <v>7</v>
      </c>
      <c r="H413" s="8">
        <v>0</v>
      </c>
      <c r="I413" s="4">
        <f t="shared" si="42"/>
        <v>-2.8073549220576046</v>
      </c>
      <c r="J413" s="8" t="s">
        <v>2380</v>
      </c>
      <c r="K413" s="8">
        <v>2415749.2009999999</v>
      </c>
      <c r="L413" s="8">
        <v>2811784.8420000002</v>
      </c>
      <c r="M413" s="8">
        <v>3791840.1140000001</v>
      </c>
      <c r="N413" s="8">
        <v>4233925.8430000003</v>
      </c>
      <c r="O413" s="8">
        <f t="shared" si="38"/>
        <v>1.1639390549466233</v>
      </c>
      <c r="P413" s="8">
        <f t="shared" si="36"/>
        <v>0.21901551921856935</v>
      </c>
      <c r="Q413" s="8">
        <f t="shared" si="39"/>
        <v>1.1165887051428562</v>
      </c>
      <c r="R413" s="8">
        <f t="shared" si="37"/>
        <v>0.159097867717689</v>
      </c>
      <c r="S413" s="9">
        <f t="shared" si="41"/>
        <v>-5.9917651500880291E-2</v>
      </c>
      <c r="T413" s="9">
        <v>0</v>
      </c>
    </row>
    <row r="414" spans="1:20">
      <c r="A414" s="8">
        <v>2348</v>
      </c>
      <c r="B414" s="8" t="s">
        <v>2888</v>
      </c>
      <c r="C414" s="8">
        <v>1572714</v>
      </c>
      <c r="D414" s="8">
        <v>1572756</v>
      </c>
      <c r="E414" s="8">
        <v>1</v>
      </c>
      <c r="F414" s="8">
        <v>0</v>
      </c>
      <c r="G414" s="8">
        <v>7</v>
      </c>
      <c r="H414" s="8">
        <v>1</v>
      </c>
      <c r="I414" s="4">
        <f t="shared" si="40"/>
        <v>-2.8073549220576046</v>
      </c>
      <c r="J414" s="8" t="s">
        <v>2390</v>
      </c>
      <c r="K414" s="8">
        <v>832572.58330000006</v>
      </c>
      <c r="L414" s="8">
        <v>970240.95909999998</v>
      </c>
      <c r="M414" s="8">
        <v>1207778.0789999999</v>
      </c>
      <c r="N414" s="8">
        <v>1605229.379</v>
      </c>
      <c r="O414" s="8">
        <f t="shared" si="38"/>
        <v>1.1653530017218858</v>
      </c>
      <c r="P414" s="8">
        <f t="shared" si="36"/>
        <v>0.22076703358575067</v>
      </c>
      <c r="Q414" s="8">
        <f t="shared" si="39"/>
        <v>1.3290764312671386</v>
      </c>
      <c r="R414" s="8">
        <f t="shared" si="37"/>
        <v>0.41042407213812326</v>
      </c>
      <c r="S414" s="9">
        <f t="shared" si="41"/>
        <v>0.18965703855237256</v>
      </c>
      <c r="T414" s="9">
        <v>1</v>
      </c>
    </row>
    <row r="415" spans="1:20">
      <c r="A415" s="8">
        <v>56</v>
      </c>
      <c r="B415" s="8" t="s">
        <v>2905</v>
      </c>
      <c r="C415" s="8">
        <v>26605274</v>
      </c>
      <c r="D415" s="8">
        <v>26605316</v>
      </c>
      <c r="E415" s="8">
        <v>1</v>
      </c>
      <c r="F415" s="8">
        <v>0</v>
      </c>
      <c r="G415" s="8">
        <v>7</v>
      </c>
      <c r="H415" s="8">
        <v>1</v>
      </c>
      <c r="I415" s="4">
        <f t="shared" si="40"/>
        <v>-2.8073549220576046</v>
      </c>
      <c r="J415" s="8" t="s">
        <v>2642</v>
      </c>
      <c r="K415" s="8">
        <v>24980036.57</v>
      </c>
      <c r="L415" s="8">
        <v>29576499.510000002</v>
      </c>
      <c r="M415" s="8">
        <v>15766156.109999999</v>
      </c>
      <c r="N415" s="8">
        <v>22882107.809999999</v>
      </c>
      <c r="O415" s="8">
        <f t="shared" si="38"/>
        <v>1.1840054527990629</v>
      </c>
      <c r="P415" s="8">
        <f t="shared" si="36"/>
        <v>0.243675725145961</v>
      </c>
      <c r="Q415" s="8">
        <f t="shared" si="39"/>
        <v>1.4513434758829113</v>
      </c>
      <c r="R415" s="8">
        <f t="shared" si="37"/>
        <v>0.53738898895116161</v>
      </c>
      <c r="S415" s="9">
        <f t="shared" si="41"/>
        <v>0.29371326380520052</v>
      </c>
      <c r="T415" s="9">
        <v>0</v>
      </c>
    </row>
    <row r="416" spans="1:20">
      <c r="A416" s="8">
        <v>2612</v>
      </c>
      <c r="B416" s="8" t="s">
        <v>2887</v>
      </c>
      <c r="C416" s="8">
        <v>108320428</v>
      </c>
      <c r="D416" s="8">
        <v>108320470</v>
      </c>
      <c r="E416" s="8">
        <v>1</v>
      </c>
      <c r="F416" s="8">
        <v>0</v>
      </c>
      <c r="G416" s="8">
        <v>7</v>
      </c>
      <c r="H416" s="8">
        <v>0</v>
      </c>
      <c r="I416" s="4">
        <f t="shared" ref="I416:I417" si="43">LOG(1/G416,2)</f>
        <v>-2.8073549220576046</v>
      </c>
      <c r="J416" s="8" t="s">
        <v>2510</v>
      </c>
      <c r="K416" s="8">
        <v>355238.2415</v>
      </c>
      <c r="L416" s="8">
        <v>428909.83049999998</v>
      </c>
      <c r="M416" s="8">
        <v>343511.2562</v>
      </c>
      <c r="N416" s="8">
        <v>260143.67180000001</v>
      </c>
      <c r="O416" s="8">
        <f t="shared" si="38"/>
        <v>1.2073864252027606</v>
      </c>
      <c r="P416" s="8">
        <f t="shared" si="36"/>
        <v>0.27188748595289564</v>
      </c>
      <c r="Q416" s="8">
        <f t="shared" si="39"/>
        <v>0.75730756155640644</v>
      </c>
      <c r="R416" s="8">
        <f t="shared" si="37"/>
        <v>-0.40104876109960846</v>
      </c>
      <c r="S416" s="9">
        <f t="shared" si="41"/>
        <v>-0.67293624705250399</v>
      </c>
      <c r="T416" s="9">
        <v>0</v>
      </c>
    </row>
    <row r="417" spans="1:20">
      <c r="A417" s="8">
        <v>2275</v>
      </c>
      <c r="B417" s="8" t="s">
        <v>2889</v>
      </c>
      <c r="C417" s="8">
        <v>43395887</v>
      </c>
      <c r="D417" s="8">
        <v>43395929</v>
      </c>
      <c r="E417" s="8">
        <v>1</v>
      </c>
      <c r="F417" s="8">
        <v>0</v>
      </c>
      <c r="G417" s="8">
        <v>7</v>
      </c>
      <c r="H417" s="8">
        <v>0</v>
      </c>
      <c r="I417" s="4">
        <f t="shared" si="43"/>
        <v>-2.8073549220576046</v>
      </c>
      <c r="J417" s="8" t="s">
        <v>2312</v>
      </c>
      <c r="K417" s="8">
        <v>689926.67890000006</v>
      </c>
      <c r="L417" s="8">
        <v>833030.15</v>
      </c>
      <c r="M417" s="8">
        <v>1030856.91</v>
      </c>
      <c r="N417" s="8">
        <v>837763.26150000002</v>
      </c>
      <c r="O417" s="8">
        <f t="shared" si="38"/>
        <v>1.2074183757151704</v>
      </c>
      <c r="P417" s="8">
        <f t="shared" si="36"/>
        <v>0.27192566282399727</v>
      </c>
      <c r="Q417" s="8">
        <f t="shared" si="39"/>
        <v>0.81268627427641726</v>
      </c>
      <c r="R417" s="8">
        <f t="shared" si="37"/>
        <v>-0.29922956656766675</v>
      </c>
      <c r="S417" s="9">
        <f t="shared" si="41"/>
        <v>-0.57115522939166419</v>
      </c>
      <c r="T417" s="9">
        <v>0</v>
      </c>
    </row>
    <row r="418" spans="1:20">
      <c r="A418" s="8">
        <v>1131</v>
      </c>
      <c r="B418" s="8" t="s">
        <v>2899</v>
      </c>
      <c r="C418" s="8">
        <v>36955167</v>
      </c>
      <c r="D418" s="8">
        <v>36955209</v>
      </c>
      <c r="E418" s="8">
        <v>1</v>
      </c>
      <c r="F418" s="8">
        <v>0</v>
      </c>
      <c r="G418" s="8">
        <v>7</v>
      </c>
      <c r="H418" s="8">
        <v>1</v>
      </c>
      <c r="I418" s="4">
        <f t="shared" si="40"/>
        <v>-2.8073549220576046</v>
      </c>
      <c r="J418" s="8" t="s">
        <v>2345</v>
      </c>
      <c r="K418" s="8">
        <v>582423.30920000002</v>
      </c>
      <c r="L418" s="8">
        <v>777094.00939999998</v>
      </c>
      <c r="M418" s="8">
        <v>453777.90210000001</v>
      </c>
      <c r="N418" s="8">
        <v>437179.77919999999</v>
      </c>
      <c r="O418" s="8">
        <f t="shared" si="38"/>
        <v>1.3342426326779298</v>
      </c>
      <c r="P418" s="8">
        <f t="shared" si="36"/>
        <v>0.41602104518168337</v>
      </c>
      <c r="Q418" s="8">
        <f t="shared" si="39"/>
        <v>0.96342236406139004</v>
      </c>
      <c r="R418" s="8">
        <f t="shared" si="37"/>
        <v>-5.3759681087053583E-2</v>
      </c>
      <c r="S418" s="9">
        <f t="shared" si="41"/>
        <v>-0.4697807262687369</v>
      </c>
      <c r="T418" s="9">
        <v>0</v>
      </c>
    </row>
    <row r="419" spans="1:20">
      <c r="A419" s="8">
        <v>1433</v>
      </c>
      <c r="B419" s="8" t="s">
        <v>2909</v>
      </c>
      <c r="C419" s="8">
        <v>51223926</v>
      </c>
      <c r="D419" s="8">
        <v>51223968</v>
      </c>
      <c r="E419" s="8">
        <v>1</v>
      </c>
      <c r="F419" s="8">
        <v>0</v>
      </c>
      <c r="G419" s="8">
        <v>7</v>
      </c>
      <c r="H419" s="8">
        <v>1</v>
      </c>
      <c r="I419" s="4">
        <f t="shared" si="40"/>
        <v>-2.8073549220576046</v>
      </c>
      <c r="J419" s="8" t="s">
        <v>2602</v>
      </c>
      <c r="K419" s="8">
        <v>2443630.1719999998</v>
      </c>
      <c r="L419" s="8">
        <v>3352432.6209999998</v>
      </c>
      <c r="M419" s="8">
        <v>2596736.7949999999</v>
      </c>
      <c r="N419" s="8">
        <v>2957510.412</v>
      </c>
      <c r="O419" s="8">
        <f t="shared" si="38"/>
        <v>1.3719067064293884</v>
      </c>
      <c r="P419" s="8">
        <f t="shared" si="36"/>
        <v>0.45618237746702389</v>
      </c>
      <c r="Q419" s="8">
        <f t="shared" si="39"/>
        <v>1.1389334559030655</v>
      </c>
      <c r="R419" s="8">
        <f t="shared" si="37"/>
        <v>0.18768345763148869</v>
      </c>
      <c r="S419" s="9">
        <f t="shared" si="41"/>
        <v>-0.26849891983553525</v>
      </c>
      <c r="T419" s="9">
        <v>0</v>
      </c>
    </row>
    <row r="420" spans="1:20">
      <c r="A420" s="8">
        <v>1885</v>
      </c>
      <c r="B420" s="8" t="s">
        <v>2897</v>
      </c>
      <c r="C420" s="8">
        <v>52029894</v>
      </c>
      <c r="D420" s="8">
        <v>52029936</v>
      </c>
      <c r="E420" s="8">
        <v>1</v>
      </c>
      <c r="F420" s="8">
        <v>0</v>
      </c>
      <c r="G420" s="8">
        <v>7</v>
      </c>
      <c r="H420" s="8">
        <v>0</v>
      </c>
      <c r="I420" s="4">
        <f t="shared" ref="I420" si="44">LOG(1/G420,2)</f>
        <v>-2.8073549220576046</v>
      </c>
      <c r="J420" s="8" t="s">
        <v>2514</v>
      </c>
      <c r="K420" s="8">
        <v>30748047.190000001</v>
      </c>
      <c r="L420" s="8">
        <v>47599073.560000002</v>
      </c>
      <c r="M420" s="8">
        <v>38053976.43</v>
      </c>
      <c r="N420" s="8">
        <v>50628102.82</v>
      </c>
      <c r="O420" s="8">
        <f t="shared" si="38"/>
        <v>1.5480356611225821</v>
      </c>
      <c r="P420" s="8">
        <f t="shared" si="36"/>
        <v>0.63043870632218635</v>
      </c>
      <c r="Q420" s="8">
        <f t="shared" si="39"/>
        <v>1.3304287112578106</v>
      </c>
      <c r="R420" s="8">
        <f t="shared" si="37"/>
        <v>0.4118912080901268</v>
      </c>
      <c r="S420" s="9">
        <f t="shared" si="41"/>
        <v>-0.21854749823205966</v>
      </c>
      <c r="T420" s="9">
        <v>0</v>
      </c>
    </row>
    <row r="421" spans="1:20">
      <c r="A421" s="8">
        <v>2654</v>
      </c>
      <c r="B421" s="8" t="s">
        <v>2887</v>
      </c>
      <c r="C421" s="8">
        <v>136282877</v>
      </c>
      <c r="D421" s="8">
        <v>136282919</v>
      </c>
      <c r="E421" s="8">
        <v>1</v>
      </c>
      <c r="F421" s="8">
        <v>0</v>
      </c>
      <c r="G421" s="8">
        <v>7</v>
      </c>
      <c r="H421" s="8">
        <v>1</v>
      </c>
      <c r="I421" s="4">
        <f t="shared" si="40"/>
        <v>-2.8073549220576046</v>
      </c>
      <c r="J421" s="8" t="s">
        <v>2491</v>
      </c>
      <c r="K421" s="8">
        <v>451027.72979999997</v>
      </c>
      <c r="L421" s="8">
        <v>713378.10840000003</v>
      </c>
      <c r="M421" s="8">
        <v>436316.16960000002</v>
      </c>
      <c r="N421" s="8">
        <v>512985.99219999998</v>
      </c>
      <c r="O421" s="8">
        <f t="shared" si="38"/>
        <v>1.5816723923301446</v>
      </c>
      <c r="P421" s="8">
        <f t="shared" si="36"/>
        <v>0.66145080909931953</v>
      </c>
      <c r="Q421" s="8">
        <f t="shared" si="39"/>
        <v>1.1757207913479077</v>
      </c>
      <c r="R421" s="8">
        <f t="shared" si="37"/>
        <v>0.23354549149765436</v>
      </c>
      <c r="S421" s="9">
        <f t="shared" si="41"/>
        <v>-0.42790531760166522</v>
      </c>
      <c r="T421" s="9">
        <v>1</v>
      </c>
    </row>
    <row r="422" spans="1:20">
      <c r="A422" s="8">
        <v>184</v>
      </c>
      <c r="B422" s="8" t="s">
        <v>2905</v>
      </c>
      <c r="C422" s="8">
        <v>149857470</v>
      </c>
      <c r="D422" s="8">
        <v>149857523</v>
      </c>
      <c r="E422" s="8">
        <v>1</v>
      </c>
      <c r="F422" s="8">
        <v>0</v>
      </c>
      <c r="G422" s="8">
        <v>7</v>
      </c>
      <c r="H422" s="8">
        <v>1</v>
      </c>
      <c r="I422" s="4">
        <f t="shared" si="40"/>
        <v>-2.8073549220576046</v>
      </c>
      <c r="J422" s="8" t="s">
        <v>2323</v>
      </c>
      <c r="K422" s="8">
        <v>481688.20329999999</v>
      </c>
      <c r="L422" s="8">
        <v>832539.27099999995</v>
      </c>
      <c r="M422" s="8">
        <v>2458307.327</v>
      </c>
      <c r="N422" s="8">
        <v>2169276.199</v>
      </c>
      <c r="O422" s="8">
        <f t="shared" si="38"/>
        <v>1.728377953407106</v>
      </c>
      <c r="P422" s="8">
        <f t="shared" si="36"/>
        <v>0.78941873363743076</v>
      </c>
      <c r="Q422" s="8">
        <f t="shared" si="39"/>
        <v>0.88242677193956875</v>
      </c>
      <c r="R422" s="8">
        <f t="shared" si="37"/>
        <v>-0.18045153337948325</v>
      </c>
      <c r="S422" s="9">
        <f t="shared" si="41"/>
        <v>-0.96987026701691392</v>
      </c>
      <c r="T422" s="9">
        <v>0</v>
      </c>
    </row>
    <row r="423" spans="1:20">
      <c r="A423" s="8">
        <v>1043</v>
      </c>
      <c r="B423" s="8" t="s">
        <v>2903</v>
      </c>
      <c r="C423" s="8">
        <v>87418130</v>
      </c>
      <c r="D423" s="8">
        <v>87418172</v>
      </c>
      <c r="E423" s="8">
        <v>1</v>
      </c>
      <c r="F423" s="8">
        <v>0</v>
      </c>
      <c r="G423" s="8">
        <v>7</v>
      </c>
      <c r="H423" s="8">
        <v>1</v>
      </c>
      <c r="I423" s="4">
        <f t="shared" si="40"/>
        <v>-2.8073549220576046</v>
      </c>
      <c r="J423" s="8" t="s">
        <v>2648</v>
      </c>
      <c r="K423" s="8">
        <v>350380.5392</v>
      </c>
      <c r="L423" s="8">
        <v>642360.61739999999</v>
      </c>
      <c r="M423" s="8">
        <v>661422.94059999997</v>
      </c>
      <c r="N423" s="8">
        <v>637294.90269999998</v>
      </c>
      <c r="O423" s="8">
        <f t="shared" si="38"/>
        <v>1.8333227606380713</v>
      </c>
      <c r="P423" s="8">
        <f t="shared" si="36"/>
        <v>0.87446079797850185</v>
      </c>
      <c r="Q423" s="8">
        <f t="shared" si="39"/>
        <v>0.96352101443879068</v>
      </c>
      <c r="R423" s="8">
        <f t="shared" si="37"/>
        <v>-5.3611962776313339E-2</v>
      </c>
      <c r="S423" s="9">
        <f t="shared" si="41"/>
        <v>-0.92807276075481504</v>
      </c>
      <c r="T423" s="9">
        <v>0</v>
      </c>
    </row>
    <row r="424" spans="1:20">
      <c r="A424" s="8">
        <v>1303</v>
      </c>
      <c r="B424" s="8" t="s">
        <v>2909</v>
      </c>
      <c r="C424" s="8">
        <v>2425489</v>
      </c>
      <c r="D424" s="8">
        <v>2425531</v>
      </c>
      <c r="E424" s="8">
        <v>1</v>
      </c>
      <c r="F424" s="8">
        <v>0</v>
      </c>
      <c r="G424" s="8">
        <v>7</v>
      </c>
      <c r="H424" s="8">
        <v>1</v>
      </c>
      <c r="I424" s="4">
        <f t="shared" si="40"/>
        <v>-2.8073549220576046</v>
      </c>
      <c r="J424" s="8" t="s">
        <v>2327</v>
      </c>
      <c r="K424" s="8">
        <v>544796.71189999999</v>
      </c>
      <c r="L424" s="8">
        <v>1002698.481</v>
      </c>
      <c r="M424" s="8">
        <v>842866.69640000002</v>
      </c>
      <c r="N424" s="8">
        <v>802834.11100000003</v>
      </c>
      <c r="O424" s="8">
        <f t="shared" si="38"/>
        <v>1.8405002436652922</v>
      </c>
      <c r="P424" s="8">
        <f t="shared" si="36"/>
        <v>0.88009794072153158</v>
      </c>
      <c r="Q424" s="8">
        <f t="shared" si="39"/>
        <v>0.95250425058792254</v>
      </c>
      <c r="R424" s="8">
        <f t="shared" si="37"/>
        <v>-7.0202564183309363E-2</v>
      </c>
      <c r="S424" s="9">
        <f t="shared" si="41"/>
        <v>-0.95030050490484097</v>
      </c>
      <c r="T424" s="9">
        <v>0</v>
      </c>
    </row>
    <row r="425" spans="1:20">
      <c r="A425" s="8">
        <v>2131</v>
      </c>
      <c r="B425" s="8" t="s">
        <v>2900</v>
      </c>
      <c r="C425" s="8">
        <v>110427834</v>
      </c>
      <c r="D425" s="8">
        <v>110427876</v>
      </c>
      <c r="E425" s="8">
        <v>1</v>
      </c>
      <c r="F425" s="8">
        <v>0</v>
      </c>
      <c r="G425" s="8">
        <v>7</v>
      </c>
      <c r="H425" s="8">
        <v>1</v>
      </c>
      <c r="I425" s="4">
        <f t="shared" si="40"/>
        <v>-2.8073549220576046</v>
      </c>
      <c r="J425" s="8" t="s">
        <v>2473</v>
      </c>
      <c r="K425" s="8">
        <v>283878.24859999999</v>
      </c>
      <c r="L425" s="8">
        <v>642403</v>
      </c>
      <c r="M425" s="8">
        <v>431365.19990000001</v>
      </c>
      <c r="N425" s="8">
        <v>500294.5515</v>
      </c>
      <c r="O425" s="8">
        <f t="shared" si="38"/>
        <v>2.2629525268953627</v>
      </c>
      <c r="P425" s="8">
        <f t="shared" si="36"/>
        <v>1.1782063195005068</v>
      </c>
      <c r="Q425" s="8">
        <f t="shared" si="39"/>
        <v>1.1597934919552606</v>
      </c>
      <c r="R425" s="8">
        <f t="shared" si="37"/>
        <v>0.21386794789215591</v>
      </c>
      <c r="S425" s="9">
        <f t="shared" si="41"/>
        <v>-0.96433837160835101</v>
      </c>
      <c r="T425" s="9">
        <v>1</v>
      </c>
    </row>
    <row r="426" spans="1:20">
      <c r="A426" s="8">
        <v>1299</v>
      </c>
      <c r="B426" s="8" t="s">
        <v>2909</v>
      </c>
      <c r="C426" s="8">
        <v>1864225</v>
      </c>
      <c r="D426" s="8">
        <v>1864267</v>
      </c>
      <c r="E426" s="8">
        <v>1</v>
      </c>
      <c r="F426" s="8">
        <v>0</v>
      </c>
      <c r="G426" s="8">
        <v>7</v>
      </c>
      <c r="H426" s="8">
        <v>1</v>
      </c>
      <c r="I426" s="4">
        <f t="shared" si="40"/>
        <v>-2.8073549220576046</v>
      </c>
      <c r="J426" s="8" t="s">
        <v>2655</v>
      </c>
      <c r="K426" s="8">
        <v>218975.22409999999</v>
      </c>
      <c r="L426" s="8">
        <v>530136.93449999997</v>
      </c>
      <c r="M426" s="8">
        <v>417478.0048</v>
      </c>
      <c r="N426" s="8">
        <v>531064.83669999999</v>
      </c>
      <c r="O426" s="8">
        <f t="shared" si="38"/>
        <v>2.4209904872977819</v>
      </c>
      <c r="P426" s="8">
        <f t="shared" si="36"/>
        <v>1.2755974106233932</v>
      </c>
      <c r="Q426" s="8">
        <f t="shared" si="39"/>
        <v>1.2720786019718948</v>
      </c>
      <c r="R426" s="8">
        <f t="shared" si="37"/>
        <v>0.34718781776969132</v>
      </c>
      <c r="S426" s="9">
        <f t="shared" si="41"/>
        <v>-0.92840959285370184</v>
      </c>
      <c r="T426" s="9">
        <v>1</v>
      </c>
    </row>
    <row r="427" spans="1:20">
      <c r="A427" s="8">
        <v>2417</v>
      </c>
      <c r="B427" s="8" t="s">
        <v>2888</v>
      </c>
      <c r="C427" s="8">
        <v>91509980</v>
      </c>
      <c r="D427" s="8">
        <v>91510031</v>
      </c>
      <c r="E427" s="8">
        <v>1</v>
      </c>
      <c r="F427" s="8">
        <v>0</v>
      </c>
      <c r="G427" s="8">
        <v>8</v>
      </c>
      <c r="H427" s="8">
        <v>0</v>
      </c>
      <c r="I427" s="4">
        <f t="shared" ref="I427" si="45">LOG(1/G427,2)</f>
        <v>-3</v>
      </c>
      <c r="J427" s="8" t="s">
        <v>2487</v>
      </c>
      <c r="K427" s="8">
        <v>163881.2512</v>
      </c>
      <c r="L427" s="8">
        <v>111109.80809999999</v>
      </c>
      <c r="M427" s="8">
        <v>327528.2733</v>
      </c>
      <c r="N427" s="8">
        <v>241247.6673</v>
      </c>
      <c r="O427" s="8">
        <f t="shared" si="38"/>
        <v>0.67798974737141859</v>
      </c>
      <c r="P427" s="8">
        <f t="shared" si="36"/>
        <v>-0.56066463793908905</v>
      </c>
      <c r="Q427" s="8">
        <f t="shared" si="39"/>
        <v>0.73657050998778617</v>
      </c>
      <c r="R427" s="8">
        <f t="shared" si="37"/>
        <v>-0.44110445755475147</v>
      </c>
      <c r="S427" s="9">
        <f t="shared" si="41"/>
        <v>0.11956018038433769</v>
      </c>
      <c r="T427" s="9">
        <v>0</v>
      </c>
    </row>
    <row r="428" spans="1:20">
      <c r="A428" s="8">
        <v>1213</v>
      </c>
      <c r="B428" s="8" t="s">
        <v>2899</v>
      </c>
      <c r="C428" s="8">
        <v>71088774</v>
      </c>
      <c r="D428" s="8">
        <v>71088841</v>
      </c>
      <c r="E428" s="8">
        <v>1</v>
      </c>
      <c r="F428" s="8">
        <v>0</v>
      </c>
      <c r="G428" s="8">
        <v>8</v>
      </c>
      <c r="H428" s="8">
        <v>1</v>
      </c>
      <c r="I428" s="4">
        <f t="shared" si="40"/>
        <v>-3</v>
      </c>
      <c r="J428" s="8" t="s">
        <v>2516</v>
      </c>
      <c r="K428" s="8">
        <v>243772.84580000001</v>
      </c>
      <c r="L428" s="8">
        <v>191417.33660000001</v>
      </c>
      <c r="M428" s="8">
        <v>143236.1874</v>
      </c>
      <c r="N428" s="8">
        <v>99646.630170000004</v>
      </c>
      <c r="O428" s="8">
        <f t="shared" si="38"/>
        <v>0.78522829715433384</v>
      </c>
      <c r="P428" s="8">
        <f t="shared" si="36"/>
        <v>-0.34881593096173896</v>
      </c>
      <c r="Q428" s="8">
        <f t="shared" si="39"/>
        <v>0.69568055376765781</v>
      </c>
      <c r="R428" s="8">
        <f t="shared" si="37"/>
        <v>-0.52350310101148079</v>
      </c>
      <c r="S428" s="9">
        <f t="shared" si="41"/>
        <v>-0.17468717004974188</v>
      </c>
      <c r="T428" s="9">
        <v>0</v>
      </c>
    </row>
    <row r="429" spans="1:20">
      <c r="A429" s="8">
        <v>728</v>
      </c>
      <c r="B429" s="8" t="s">
        <v>2892</v>
      </c>
      <c r="C429" s="8">
        <v>133464622</v>
      </c>
      <c r="D429" s="8">
        <v>133464667</v>
      </c>
      <c r="E429" s="8">
        <v>1</v>
      </c>
      <c r="F429" s="8">
        <v>0</v>
      </c>
      <c r="G429" s="8">
        <v>8</v>
      </c>
      <c r="H429" s="8">
        <v>0</v>
      </c>
      <c r="I429" s="4">
        <f t="shared" ref="I429" si="46">LOG(1/G429,2)</f>
        <v>-3</v>
      </c>
      <c r="J429" s="8" t="s">
        <v>2671</v>
      </c>
      <c r="K429" s="8">
        <v>575526.04940000002</v>
      </c>
      <c r="L429" s="8">
        <v>461732.57610000001</v>
      </c>
      <c r="M429" s="8">
        <v>836330.31629999995</v>
      </c>
      <c r="N429" s="8">
        <v>617842.05819999997</v>
      </c>
      <c r="O429" s="8">
        <f t="shared" si="38"/>
        <v>0.80227919584416296</v>
      </c>
      <c r="P429" s="8">
        <f t="shared" si="36"/>
        <v>-0.31782370812640698</v>
      </c>
      <c r="Q429" s="8">
        <f t="shared" si="39"/>
        <v>0.73875363138022843</v>
      </c>
      <c r="R429" s="8">
        <f t="shared" si="37"/>
        <v>-0.43683477794051417</v>
      </c>
      <c r="S429" s="9">
        <f t="shared" si="41"/>
        <v>-0.11901106981410725</v>
      </c>
      <c r="T429" s="9">
        <v>0</v>
      </c>
    </row>
    <row r="430" spans="1:20">
      <c r="A430" s="8">
        <v>2436</v>
      </c>
      <c r="B430" s="8" t="s">
        <v>2888</v>
      </c>
      <c r="C430" s="8">
        <v>112430001</v>
      </c>
      <c r="D430" s="8">
        <v>112430076</v>
      </c>
      <c r="E430" s="8">
        <v>1</v>
      </c>
      <c r="F430" s="8">
        <v>0</v>
      </c>
      <c r="G430" s="8">
        <v>8</v>
      </c>
      <c r="H430" s="8">
        <v>1</v>
      </c>
      <c r="I430" s="4">
        <f t="shared" si="40"/>
        <v>-3</v>
      </c>
      <c r="J430" s="8" t="s">
        <v>2296</v>
      </c>
      <c r="K430" s="8">
        <v>342844.2524</v>
      </c>
      <c r="L430" s="8">
        <v>294753.4473</v>
      </c>
      <c r="M430" s="8">
        <v>297844.5907</v>
      </c>
      <c r="N430" s="8">
        <v>198108.70970000001</v>
      </c>
      <c r="O430" s="8">
        <f t="shared" si="38"/>
        <v>0.85972987803251266</v>
      </c>
      <c r="P430" s="8">
        <f t="shared" si="36"/>
        <v>-0.21804465000028725</v>
      </c>
      <c r="Q430" s="8">
        <f t="shared" si="39"/>
        <v>0.66514120412393984</v>
      </c>
      <c r="R430" s="8">
        <f t="shared" si="37"/>
        <v>-0.58826744921435081</v>
      </c>
      <c r="S430" s="9">
        <f t="shared" si="41"/>
        <v>-0.37022279921406365</v>
      </c>
      <c r="T430" s="9">
        <v>0</v>
      </c>
    </row>
    <row r="431" spans="1:20">
      <c r="A431" s="8">
        <v>899</v>
      </c>
      <c r="B431" s="8" t="s">
        <v>2904</v>
      </c>
      <c r="C431" s="8">
        <v>67417895</v>
      </c>
      <c r="D431" s="8">
        <v>67417939</v>
      </c>
      <c r="E431" s="8">
        <v>1</v>
      </c>
      <c r="F431" s="8">
        <v>0</v>
      </c>
      <c r="G431" s="8">
        <v>8</v>
      </c>
      <c r="H431" s="8">
        <v>1</v>
      </c>
      <c r="I431" s="4">
        <f t="shared" si="40"/>
        <v>-3</v>
      </c>
      <c r="J431" s="8" t="s">
        <v>2424</v>
      </c>
      <c r="K431" s="8">
        <v>1064067.8319999999</v>
      </c>
      <c r="L431" s="8">
        <v>945137.08499999996</v>
      </c>
      <c r="M431" s="8">
        <v>1459983.996</v>
      </c>
      <c r="N431" s="8">
        <v>1037911.0870000001</v>
      </c>
      <c r="O431" s="8">
        <f t="shared" si="38"/>
        <v>0.88823010768358612</v>
      </c>
      <c r="P431" s="8">
        <f t="shared" si="36"/>
        <v>-0.17099462077932892</v>
      </c>
      <c r="Q431" s="8">
        <f t="shared" si="39"/>
        <v>0.71090579749067329</v>
      </c>
      <c r="R431" s="8">
        <f t="shared" si="37"/>
        <v>-0.49226969467291398</v>
      </c>
      <c r="S431" s="9">
        <f t="shared" si="41"/>
        <v>-0.32127507389358506</v>
      </c>
      <c r="T431" s="9">
        <v>0</v>
      </c>
    </row>
    <row r="432" spans="1:20">
      <c r="A432" s="8">
        <v>794</v>
      </c>
      <c r="B432" s="8" t="s">
        <v>2894</v>
      </c>
      <c r="C432" s="8">
        <v>50359559</v>
      </c>
      <c r="D432" s="8">
        <v>50359604</v>
      </c>
      <c r="E432" s="8">
        <v>1</v>
      </c>
      <c r="F432" s="8">
        <v>0</v>
      </c>
      <c r="G432" s="8">
        <v>8</v>
      </c>
      <c r="H432" s="8">
        <v>1</v>
      </c>
      <c r="I432" s="4">
        <f t="shared" si="40"/>
        <v>-3</v>
      </c>
      <c r="J432" s="8" t="s">
        <v>2673</v>
      </c>
      <c r="K432" s="8">
        <v>2540780.9389999998</v>
      </c>
      <c r="L432" s="8">
        <v>2404656.9360000002</v>
      </c>
      <c r="M432" s="8">
        <v>2979666.4959999998</v>
      </c>
      <c r="N432" s="8">
        <v>3130655.6290000002</v>
      </c>
      <c r="O432" s="8">
        <f t="shared" si="38"/>
        <v>0.94642434500725781</v>
      </c>
      <c r="P432" s="8">
        <f t="shared" si="36"/>
        <v>-7.9440910083807353E-2</v>
      </c>
      <c r="Q432" s="8">
        <f t="shared" si="39"/>
        <v>1.050673165336689</v>
      </c>
      <c r="R432" s="8">
        <f t="shared" si="37"/>
        <v>7.131395752175454E-2</v>
      </c>
      <c r="S432" s="9">
        <f t="shared" si="41"/>
        <v>0.15075486760556195</v>
      </c>
      <c r="T432" s="9">
        <v>0</v>
      </c>
    </row>
    <row r="433" spans="1:20">
      <c r="A433" s="8">
        <v>2293</v>
      </c>
      <c r="B433" s="8" t="s">
        <v>2889</v>
      </c>
      <c r="C433" s="8">
        <v>74230516</v>
      </c>
      <c r="D433" s="8">
        <v>74230577</v>
      </c>
      <c r="E433" s="8">
        <v>1</v>
      </c>
      <c r="F433" s="8">
        <v>0</v>
      </c>
      <c r="G433" s="8">
        <v>8</v>
      </c>
      <c r="H433" s="8">
        <v>0</v>
      </c>
      <c r="I433" s="4">
        <f t="shared" ref="I433" si="47">LOG(1/G433,2)</f>
        <v>-3</v>
      </c>
      <c r="J433" s="8" t="s">
        <v>2257</v>
      </c>
      <c r="K433" s="8">
        <v>300080303.5</v>
      </c>
      <c r="L433" s="8">
        <v>308261029.89999998</v>
      </c>
      <c r="M433" s="8">
        <v>267118064.09999999</v>
      </c>
      <c r="N433" s="8">
        <v>355774602.5</v>
      </c>
      <c r="O433" s="8">
        <f t="shared" si="38"/>
        <v>1.027261790609326</v>
      </c>
      <c r="P433" s="8">
        <f t="shared" si="36"/>
        <v>3.8803889430839573E-2</v>
      </c>
      <c r="Q433" s="8">
        <f t="shared" si="39"/>
        <v>1.3319001981341478</v>
      </c>
      <c r="R433" s="8">
        <f t="shared" si="37"/>
        <v>0.41348598252081997</v>
      </c>
      <c r="S433" s="9">
        <f t="shared" si="41"/>
        <v>0.37468209308998041</v>
      </c>
      <c r="T433" s="9">
        <v>1</v>
      </c>
    </row>
    <row r="434" spans="1:20">
      <c r="A434" s="8">
        <v>1346</v>
      </c>
      <c r="B434" s="8" t="s">
        <v>2909</v>
      </c>
      <c r="C434" s="8">
        <v>11039384</v>
      </c>
      <c r="D434" s="8">
        <v>11039433</v>
      </c>
      <c r="E434" s="8">
        <v>1</v>
      </c>
      <c r="F434" s="8">
        <v>0</v>
      </c>
      <c r="G434" s="8">
        <v>8</v>
      </c>
      <c r="H434" s="8">
        <v>1</v>
      </c>
      <c r="I434" s="4">
        <f t="shared" si="40"/>
        <v>-3</v>
      </c>
      <c r="J434" s="8" t="s">
        <v>2472</v>
      </c>
      <c r="K434" s="8">
        <v>339617.97560000001</v>
      </c>
      <c r="L434" s="8">
        <v>392300.77189999999</v>
      </c>
      <c r="M434" s="8">
        <v>617758.5048</v>
      </c>
      <c r="N434" s="8">
        <v>427189.74780000001</v>
      </c>
      <c r="O434" s="8">
        <f t="shared" si="38"/>
        <v>1.1551236980519826</v>
      </c>
      <c r="P434" s="8">
        <f t="shared" ref="P434:P453" si="48">LOG((L434/K434),2)</f>
        <v>0.2080473529491926</v>
      </c>
      <c r="Q434" s="8">
        <f t="shared" si="39"/>
        <v>0.69151576948066973</v>
      </c>
      <c r="R434" s="8">
        <f t="shared" ref="R434:R453" si="49">LOG((N434/M434),2)</f>
        <v>-0.53216594359524683</v>
      </c>
      <c r="S434" s="9">
        <f t="shared" si="41"/>
        <v>-0.74021329654443924</v>
      </c>
      <c r="T434" s="9">
        <v>0</v>
      </c>
    </row>
    <row r="435" spans="1:20">
      <c r="A435" s="8">
        <v>1812</v>
      </c>
      <c r="B435" s="8" t="s">
        <v>2906</v>
      </c>
      <c r="C435" s="8">
        <v>38143930</v>
      </c>
      <c r="D435" s="8">
        <v>38143974</v>
      </c>
      <c r="E435" s="8">
        <v>1</v>
      </c>
      <c r="F435" s="8">
        <v>0</v>
      </c>
      <c r="G435" s="8">
        <v>8</v>
      </c>
      <c r="H435" s="8">
        <v>1</v>
      </c>
      <c r="I435" s="4">
        <f t="shared" si="40"/>
        <v>-3</v>
      </c>
      <c r="J435" s="8" t="s">
        <v>2373</v>
      </c>
      <c r="K435" s="8">
        <v>3726119.4190000002</v>
      </c>
      <c r="L435" s="8">
        <v>4519761.1550000003</v>
      </c>
      <c r="M435" s="8">
        <v>1439626.2790000001</v>
      </c>
      <c r="N435" s="8">
        <v>1348743.1470000001</v>
      </c>
      <c r="O435" s="8">
        <f t="shared" ref="O435:O453" si="50">L435/K435</f>
        <v>1.2129941761804817</v>
      </c>
      <c r="P435" s="8">
        <f t="shared" si="48"/>
        <v>0.27857262381727904</v>
      </c>
      <c r="Q435" s="8">
        <f t="shared" ref="Q435:Q453" si="51">N435/M435</f>
        <v>0.93687032994206687</v>
      </c>
      <c r="R435" s="8">
        <f t="shared" si="49"/>
        <v>-9.4078713273123185E-2</v>
      </c>
      <c r="S435" s="9">
        <f t="shared" si="41"/>
        <v>-0.3726513370904021</v>
      </c>
      <c r="T435" s="9">
        <v>0</v>
      </c>
    </row>
    <row r="436" spans="1:20">
      <c r="A436" s="8">
        <v>1154</v>
      </c>
      <c r="B436" s="8" t="s">
        <v>2899</v>
      </c>
      <c r="C436" s="8">
        <v>41116447</v>
      </c>
      <c r="D436" s="8">
        <v>41116493</v>
      </c>
      <c r="E436" s="8">
        <v>1</v>
      </c>
      <c r="F436" s="8">
        <v>0</v>
      </c>
      <c r="G436" s="8">
        <v>8</v>
      </c>
      <c r="H436" s="8">
        <v>1</v>
      </c>
      <c r="I436" s="4">
        <f t="shared" si="40"/>
        <v>-3</v>
      </c>
      <c r="J436" s="8" t="s">
        <v>2515</v>
      </c>
      <c r="K436" s="8">
        <v>870173.90410000004</v>
      </c>
      <c r="L436" s="8">
        <v>1416996.4539999999</v>
      </c>
      <c r="M436" s="8">
        <v>1247112.1370000001</v>
      </c>
      <c r="N436" s="8">
        <v>894110.505</v>
      </c>
      <c r="O436" s="8">
        <f t="shared" si="50"/>
        <v>1.628406054609929</v>
      </c>
      <c r="P436" s="8">
        <f t="shared" si="48"/>
        <v>0.70346049071453565</v>
      </c>
      <c r="Q436" s="8">
        <f t="shared" si="51"/>
        <v>0.71694475458384532</v>
      </c>
      <c r="R436" s="8">
        <f t="shared" si="49"/>
        <v>-0.48006614103499134</v>
      </c>
      <c r="S436" s="9">
        <f t="shared" si="41"/>
        <v>-1.1835266317495268</v>
      </c>
      <c r="T436" s="9">
        <v>0</v>
      </c>
    </row>
    <row r="437" spans="1:20">
      <c r="A437" s="8">
        <v>1196</v>
      </c>
      <c r="B437" s="8" t="s">
        <v>2899</v>
      </c>
      <c r="C437" s="8">
        <v>57784616</v>
      </c>
      <c r="D437" s="8">
        <v>57784665</v>
      </c>
      <c r="E437" s="8">
        <v>1</v>
      </c>
      <c r="F437" s="8">
        <v>0</v>
      </c>
      <c r="G437" s="8">
        <v>8</v>
      </c>
      <c r="H437" s="8">
        <v>0</v>
      </c>
      <c r="I437" s="4">
        <f t="shared" ref="I437" si="52">LOG(1/G437,2)</f>
        <v>-3</v>
      </c>
      <c r="J437" s="8" t="s">
        <v>2259</v>
      </c>
      <c r="K437" s="8">
        <v>745771.31709999999</v>
      </c>
      <c r="L437" s="8">
        <v>1707545.7590000001</v>
      </c>
      <c r="M437" s="8">
        <v>1021879.068</v>
      </c>
      <c r="N437" s="8">
        <v>1183664.8559999999</v>
      </c>
      <c r="O437" s="8">
        <f t="shared" si="50"/>
        <v>2.2896372116320429</v>
      </c>
      <c r="P437" s="8">
        <f t="shared" si="48"/>
        <v>1.195119024329891</v>
      </c>
      <c r="Q437" s="8">
        <f t="shared" si="51"/>
        <v>1.1583218534034987</v>
      </c>
      <c r="R437" s="8">
        <f t="shared" si="49"/>
        <v>0.21203617888196991</v>
      </c>
      <c r="S437" s="9">
        <f t="shared" si="41"/>
        <v>-0.98308284544792124</v>
      </c>
      <c r="T437" s="9">
        <v>1</v>
      </c>
    </row>
    <row r="438" spans="1:20">
      <c r="A438" s="8">
        <v>2126</v>
      </c>
      <c r="B438" s="8" t="s">
        <v>2900</v>
      </c>
      <c r="C438" s="8">
        <v>89770137</v>
      </c>
      <c r="D438" s="8">
        <v>89770199</v>
      </c>
      <c r="E438" s="8">
        <v>1</v>
      </c>
      <c r="F438" s="8">
        <v>0</v>
      </c>
      <c r="G438" s="8">
        <v>8</v>
      </c>
      <c r="H438" s="8">
        <v>1</v>
      </c>
      <c r="I438" s="4">
        <f t="shared" si="40"/>
        <v>-3</v>
      </c>
      <c r="J438" s="8" t="s">
        <v>2293</v>
      </c>
      <c r="K438" s="8">
        <v>5464.3715730000004</v>
      </c>
      <c r="L438" s="8">
        <v>16548.51787</v>
      </c>
      <c r="M438" s="8">
        <v>5221.1128559999997</v>
      </c>
      <c r="N438" s="8">
        <v>10091.547699999999</v>
      </c>
      <c r="O438" s="8">
        <f t="shared" si="50"/>
        <v>3.0284393454807979</v>
      </c>
      <c r="P438" s="8">
        <f t="shared" si="48"/>
        <v>1.5985745169377268</v>
      </c>
      <c r="Q438" s="8">
        <f t="shared" si="51"/>
        <v>1.9328346232552687</v>
      </c>
      <c r="R438" s="8">
        <f t="shared" si="49"/>
        <v>0.95071820329347079</v>
      </c>
      <c r="S438" s="9">
        <f t="shared" si="41"/>
        <v>-0.64785631364425589</v>
      </c>
      <c r="T438" s="9">
        <v>0</v>
      </c>
    </row>
    <row r="439" spans="1:20">
      <c r="A439" s="8">
        <v>1079</v>
      </c>
      <c r="B439" s="8" t="s">
        <v>2899</v>
      </c>
      <c r="C439" s="8">
        <v>4458770</v>
      </c>
      <c r="D439" s="8">
        <v>4458813</v>
      </c>
      <c r="E439" s="8">
        <v>1</v>
      </c>
      <c r="F439" s="8">
        <v>0</v>
      </c>
      <c r="G439" s="8">
        <v>8</v>
      </c>
      <c r="H439" s="8">
        <v>0</v>
      </c>
      <c r="I439" s="4">
        <f>LOG(1/G439,2)</f>
        <v>-3</v>
      </c>
      <c r="J439" s="8" t="s">
        <v>2437</v>
      </c>
      <c r="K439" s="8">
        <v>585338.39919999999</v>
      </c>
      <c r="L439" s="8">
        <v>2101760.2489999998</v>
      </c>
      <c r="M439" s="8">
        <v>835330.03260000004</v>
      </c>
      <c r="N439" s="8">
        <v>1106523.3189999999</v>
      </c>
      <c r="O439" s="8">
        <f t="shared" si="50"/>
        <v>3.5906754996298558</v>
      </c>
      <c r="P439" s="8">
        <f t="shared" si="48"/>
        <v>1.8442552781130022</v>
      </c>
      <c r="Q439" s="8">
        <f t="shared" si="51"/>
        <v>1.3246540598521273</v>
      </c>
      <c r="R439" s="8">
        <f t="shared" si="49"/>
        <v>0.40561564171391234</v>
      </c>
      <c r="S439" s="9">
        <f t="shared" si="41"/>
        <v>-1.4386396363990899</v>
      </c>
      <c r="T439" s="9">
        <v>1</v>
      </c>
    </row>
    <row r="440" spans="1:20">
      <c r="A440" s="8">
        <v>946</v>
      </c>
      <c r="B440" s="8" t="s">
        <v>2903</v>
      </c>
      <c r="C440" s="8">
        <v>2069984</v>
      </c>
      <c r="D440" s="8">
        <v>2070038</v>
      </c>
      <c r="E440" s="8">
        <v>1</v>
      </c>
      <c r="F440" s="8">
        <v>0</v>
      </c>
      <c r="G440" s="8">
        <v>8</v>
      </c>
      <c r="H440" s="8">
        <v>0</v>
      </c>
      <c r="I440" s="4">
        <f>LOG(1/G440,2)</f>
        <v>-3</v>
      </c>
      <c r="J440" s="8" t="s">
        <v>2299</v>
      </c>
      <c r="K440" s="8">
        <v>94152.091039999999</v>
      </c>
      <c r="L440" s="8">
        <v>813634.96699999995</v>
      </c>
      <c r="M440" s="8">
        <v>73043.348010000002</v>
      </c>
      <c r="N440" s="8">
        <v>60785.793980000002</v>
      </c>
      <c r="O440" s="8">
        <f t="shared" si="50"/>
        <v>8.6417089414862982</v>
      </c>
      <c r="P440" s="8">
        <f t="shared" si="48"/>
        <v>3.1113166408159079</v>
      </c>
      <c r="Q440" s="8">
        <f t="shared" si="51"/>
        <v>0.83218794915695982</v>
      </c>
      <c r="R440" s="8">
        <f t="shared" si="49"/>
        <v>-0.265018697897832</v>
      </c>
      <c r="S440" s="9">
        <f t="shared" si="41"/>
        <v>-3.3763353387137398</v>
      </c>
      <c r="T440" s="9">
        <v>0</v>
      </c>
    </row>
    <row r="441" spans="1:20">
      <c r="A441" s="8">
        <v>1487</v>
      </c>
      <c r="B441" s="8" t="s">
        <v>2896</v>
      </c>
      <c r="C441" s="8">
        <v>38978448</v>
      </c>
      <c r="D441" s="8">
        <v>38978534</v>
      </c>
      <c r="E441" s="8">
        <v>1</v>
      </c>
      <c r="F441" s="8">
        <v>0</v>
      </c>
      <c r="G441" s="8">
        <v>17</v>
      </c>
      <c r="H441" s="8">
        <v>2</v>
      </c>
      <c r="I441" s="4">
        <f t="shared" si="40"/>
        <v>-3.0874628412503395</v>
      </c>
      <c r="J441" s="8" t="s">
        <v>2246</v>
      </c>
      <c r="K441" s="8">
        <v>949014.98770000006</v>
      </c>
      <c r="L441" s="8">
        <v>3107091.338</v>
      </c>
      <c r="M441" s="8">
        <v>1561235.6740000001</v>
      </c>
      <c r="N441" s="8">
        <v>2476588</v>
      </c>
      <c r="O441" s="8">
        <f t="shared" si="50"/>
        <v>3.2740171422689954</v>
      </c>
      <c r="P441" s="8">
        <f t="shared" si="48"/>
        <v>1.7110618755694658</v>
      </c>
      <c r="Q441" s="8">
        <f t="shared" si="51"/>
        <v>1.5862999041360617</v>
      </c>
      <c r="R441" s="8">
        <f t="shared" si="49"/>
        <v>0.66566555118513271</v>
      </c>
      <c r="S441" s="9">
        <f t="shared" si="41"/>
        <v>-1.0453963243843329</v>
      </c>
      <c r="T441" s="9">
        <v>0</v>
      </c>
    </row>
    <row r="442" spans="1:20">
      <c r="A442" s="8">
        <v>2175</v>
      </c>
      <c r="B442" s="8" t="s">
        <v>2900</v>
      </c>
      <c r="C442" s="8">
        <v>148724880</v>
      </c>
      <c r="D442" s="8">
        <v>148724955</v>
      </c>
      <c r="E442" s="8">
        <v>1</v>
      </c>
      <c r="F442" s="8">
        <v>0</v>
      </c>
      <c r="G442" s="8">
        <v>9</v>
      </c>
      <c r="H442" s="8">
        <v>1</v>
      </c>
      <c r="I442" s="4">
        <f t="shared" si="40"/>
        <v>-3.1699250014423126</v>
      </c>
      <c r="J442" s="8" t="s">
        <v>2461</v>
      </c>
      <c r="K442" s="8">
        <v>238414.4057</v>
      </c>
      <c r="L442" s="8">
        <v>196041.92129999999</v>
      </c>
      <c r="M442" s="8">
        <v>394166.52409999998</v>
      </c>
      <c r="N442" s="8">
        <v>309502.14889999997</v>
      </c>
      <c r="O442" s="8">
        <f t="shared" si="50"/>
        <v>0.82227380818037532</v>
      </c>
      <c r="P442" s="8">
        <f t="shared" si="48"/>
        <v>-0.28230921931650083</v>
      </c>
      <c r="Q442" s="8">
        <f t="shared" si="51"/>
        <v>0.78520658142313304</v>
      </c>
      <c r="R442" s="8">
        <f t="shared" si="49"/>
        <v>-0.34885582969060958</v>
      </c>
      <c r="S442" s="9">
        <f t="shared" si="41"/>
        <v>-6.654661037410875E-2</v>
      </c>
      <c r="T442" s="9">
        <v>0</v>
      </c>
    </row>
    <row r="443" spans="1:20">
      <c r="A443" s="8">
        <v>179</v>
      </c>
      <c r="B443" s="8" t="s">
        <v>2905</v>
      </c>
      <c r="C443" s="8">
        <v>145209908</v>
      </c>
      <c r="D443" s="8">
        <v>145209956</v>
      </c>
      <c r="E443" s="8">
        <v>1</v>
      </c>
      <c r="F443" s="8">
        <v>0</v>
      </c>
      <c r="G443" s="8">
        <v>9</v>
      </c>
      <c r="H443" s="8">
        <v>1</v>
      </c>
      <c r="I443" s="4">
        <f t="shared" si="40"/>
        <v>-3.1699250014423126</v>
      </c>
      <c r="J443" s="8" t="s">
        <v>2488</v>
      </c>
      <c r="K443" s="8">
        <v>412856.20360000001</v>
      </c>
      <c r="L443" s="8">
        <v>353554.7721</v>
      </c>
      <c r="M443" s="8">
        <v>664077.5013</v>
      </c>
      <c r="N443" s="8">
        <v>694965.52289999998</v>
      </c>
      <c r="O443" s="8">
        <f t="shared" si="50"/>
        <v>0.85636298792919485</v>
      </c>
      <c r="P443" s="8">
        <f t="shared" si="48"/>
        <v>-0.22370565120142349</v>
      </c>
      <c r="Q443" s="8">
        <f t="shared" si="51"/>
        <v>1.0465126759143828</v>
      </c>
      <c r="R443" s="8">
        <f t="shared" si="49"/>
        <v>6.5589786383937004E-2</v>
      </c>
      <c r="S443" s="9">
        <f t="shared" si="41"/>
        <v>0.28929543758536042</v>
      </c>
      <c r="T443" s="9">
        <v>0</v>
      </c>
    </row>
    <row r="444" spans="1:20">
      <c r="A444" s="8">
        <v>1146</v>
      </c>
      <c r="B444" s="8" t="s">
        <v>2899</v>
      </c>
      <c r="C444" s="8">
        <v>39218272</v>
      </c>
      <c r="D444" s="8">
        <v>39218314</v>
      </c>
      <c r="E444" s="8">
        <v>1</v>
      </c>
      <c r="F444" s="8">
        <v>0</v>
      </c>
      <c r="G444" s="8">
        <v>9</v>
      </c>
      <c r="H444" s="8">
        <v>1</v>
      </c>
      <c r="I444" s="4">
        <f t="shared" si="40"/>
        <v>-3.1699250014423126</v>
      </c>
      <c r="J444" s="8" t="s">
        <v>2610</v>
      </c>
      <c r="K444" s="8">
        <v>388697.19559999998</v>
      </c>
      <c r="L444" s="8">
        <v>834798.46600000001</v>
      </c>
      <c r="M444" s="8">
        <v>3983352.4569999999</v>
      </c>
      <c r="N444" s="8">
        <v>3760862.8810000001</v>
      </c>
      <c r="O444" s="8">
        <f t="shared" si="50"/>
        <v>2.1476832749240451</v>
      </c>
      <c r="P444" s="8">
        <f t="shared" si="48"/>
        <v>1.1027812505916161</v>
      </c>
      <c r="Q444" s="8">
        <f t="shared" si="51"/>
        <v>0.94414514447271269</v>
      </c>
      <c r="R444" s="8">
        <f t="shared" si="49"/>
        <v>-8.2919431153440123E-2</v>
      </c>
      <c r="S444" s="9">
        <f t="shared" si="41"/>
        <v>-1.1857006817450562</v>
      </c>
      <c r="T444" s="9">
        <v>0</v>
      </c>
    </row>
    <row r="445" spans="1:20">
      <c r="A445" s="8">
        <v>2200</v>
      </c>
      <c r="B445" s="8" t="s">
        <v>2900</v>
      </c>
      <c r="C445" s="8">
        <v>172571295</v>
      </c>
      <c r="D445" s="8">
        <v>172571375</v>
      </c>
      <c r="E445" s="8">
        <v>1</v>
      </c>
      <c r="F445" s="8">
        <v>0</v>
      </c>
      <c r="G445" s="8">
        <v>10</v>
      </c>
      <c r="H445" s="8">
        <v>0</v>
      </c>
      <c r="I445" s="4">
        <f>LOG(1/G445,2)</f>
        <v>-3.3219280948873622</v>
      </c>
      <c r="J445" s="8" t="s">
        <v>2438</v>
      </c>
      <c r="K445" s="8">
        <v>270381.41729999997</v>
      </c>
      <c r="L445" s="8">
        <v>287280.34539999999</v>
      </c>
      <c r="M445" s="8">
        <v>291338.98310000001</v>
      </c>
      <c r="N445" s="8">
        <v>161026.2542</v>
      </c>
      <c r="O445" s="8">
        <f t="shared" si="50"/>
        <v>1.0625003310832191</v>
      </c>
      <c r="P445" s="8">
        <f t="shared" si="48"/>
        <v>8.7463290805204208E-2</v>
      </c>
      <c r="Q445" s="8">
        <f t="shared" si="51"/>
        <v>0.55271097772977706</v>
      </c>
      <c r="R445" s="8">
        <f t="shared" si="49"/>
        <v>-0.85540282780474863</v>
      </c>
      <c r="S445" s="9">
        <f t="shared" si="41"/>
        <v>-0.94286611860995273</v>
      </c>
      <c r="T445" s="9">
        <v>0</v>
      </c>
    </row>
    <row r="446" spans="1:20">
      <c r="A446" s="8">
        <v>2619</v>
      </c>
      <c r="B446" s="8" t="s">
        <v>2887</v>
      </c>
      <c r="C446" s="8">
        <v>112258336</v>
      </c>
      <c r="D446" s="8">
        <v>112258420</v>
      </c>
      <c r="E446" s="8">
        <v>1</v>
      </c>
      <c r="F446" s="8">
        <v>0</v>
      </c>
      <c r="G446" s="8">
        <v>10</v>
      </c>
      <c r="H446" s="8">
        <v>0</v>
      </c>
      <c r="I446" s="4">
        <f>LOG(1/G446,2)</f>
        <v>-3.3219280948873622</v>
      </c>
      <c r="J446" s="8" t="s">
        <v>2386</v>
      </c>
      <c r="K446" s="8">
        <v>12146.56637</v>
      </c>
      <c r="L446" s="8">
        <v>18703.381140000001</v>
      </c>
      <c r="M446" s="8">
        <v>20258.204529999999</v>
      </c>
      <c r="N446" s="8">
        <v>22359.04796</v>
      </c>
      <c r="O446" s="8">
        <f t="shared" si="50"/>
        <v>1.5398080881683769</v>
      </c>
      <c r="P446" s="8">
        <f t="shared" si="48"/>
        <v>0.62275055384178557</v>
      </c>
      <c r="Q446" s="8">
        <f t="shared" si="51"/>
        <v>1.103703337918664</v>
      </c>
      <c r="R446" s="8">
        <f t="shared" si="49"/>
        <v>0.14235244527906707</v>
      </c>
      <c r="S446" s="9">
        <f t="shared" si="41"/>
        <v>-0.48039810856271853</v>
      </c>
      <c r="T446" s="9">
        <v>0</v>
      </c>
    </row>
    <row r="447" spans="1:20">
      <c r="A447" s="8">
        <v>296</v>
      </c>
      <c r="B447" s="8" t="s">
        <v>2886</v>
      </c>
      <c r="C447" s="8">
        <v>3825267</v>
      </c>
      <c r="D447" s="8">
        <v>3825364</v>
      </c>
      <c r="E447" s="8">
        <v>1</v>
      </c>
      <c r="F447" s="8">
        <v>0</v>
      </c>
      <c r="G447" s="8">
        <v>11</v>
      </c>
      <c r="H447" s="8">
        <v>1</v>
      </c>
      <c r="I447" s="4">
        <f t="shared" si="40"/>
        <v>-3.4594316186372978</v>
      </c>
      <c r="J447" s="8" t="s">
        <v>2384</v>
      </c>
      <c r="K447" s="8">
        <v>2201787.4029999999</v>
      </c>
      <c r="L447" s="8">
        <v>1830327.9380000001</v>
      </c>
      <c r="M447" s="8">
        <v>1898894.362</v>
      </c>
      <c r="N447" s="8">
        <v>1833410.298</v>
      </c>
      <c r="O447" s="8">
        <f t="shared" si="50"/>
        <v>0.83129185656440974</v>
      </c>
      <c r="P447" s="8">
        <f t="shared" si="48"/>
        <v>-0.26657301609280015</v>
      </c>
      <c r="Q447" s="8">
        <f t="shared" si="51"/>
        <v>0.96551463561615436</v>
      </c>
      <c r="R447" s="8">
        <f t="shared" si="49"/>
        <v>-5.0629966658290053E-2</v>
      </c>
      <c r="S447" s="9">
        <f t="shared" si="41"/>
        <v>0.21594304943451004</v>
      </c>
      <c r="T447" s="9">
        <v>0</v>
      </c>
    </row>
    <row r="448" spans="1:20">
      <c r="A448" s="8">
        <v>396</v>
      </c>
      <c r="B448" s="8" t="s">
        <v>2886</v>
      </c>
      <c r="C448" s="8">
        <v>103824778</v>
      </c>
      <c r="D448" s="8">
        <v>103824867</v>
      </c>
      <c r="E448" s="8">
        <v>1</v>
      </c>
      <c r="F448" s="8">
        <v>0</v>
      </c>
      <c r="G448" s="8">
        <v>11</v>
      </c>
      <c r="H448" s="8">
        <v>1</v>
      </c>
      <c r="I448" s="4">
        <f t="shared" si="40"/>
        <v>-3.4594316186372978</v>
      </c>
      <c r="J448" s="8" t="s">
        <v>2696</v>
      </c>
      <c r="K448" s="8">
        <v>305671.49060000002</v>
      </c>
      <c r="L448" s="8">
        <v>388548.45640000002</v>
      </c>
      <c r="M448" s="8">
        <v>669701.27830000001</v>
      </c>
      <c r="N448" s="8">
        <v>557192.77480000001</v>
      </c>
      <c r="O448" s="8">
        <f t="shared" si="50"/>
        <v>1.2711308327686088</v>
      </c>
      <c r="P448" s="8">
        <f t="shared" si="48"/>
        <v>0.34611252921963409</v>
      </c>
      <c r="Q448" s="8">
        <f t="shared" si="51"/>
        <v>0.83200195796908638</v>
      </c>
      <c r="R448" s="8">
        <f t="shared" si="49"/>
        <v>-0.2653411713900245</v>
      </c>
      <c r="S448" s="9">
        <f t="shared" si="41"/>
        <v>-0.61145370060965865</v>
      </c>
      <c r="T448" s="9">
        <v>0</v>
      </c>
    </row>
    <row r="449" spans="1:20">
      <c r="A449" s="8">
        <v>1535</v>
      </c>
      <c r="B449" s="8" t="s">
        <v>2896</v>
      </c>
      <c r="C449" s="8">
        <v>74667479</v>
      </c>
      <c r="D449" s="8">
        <v>74667563</v>
      </c>
      <c r="E449" s="8">
        <v>1</v>
      </c>
      <c r="F449" s="8">
        <v>0</v>
      </c>
      <c r="G449" s="8">
        <v>11</v>
      </c>
      <c r="H449" s="8">
        <v>1</v>
      </c>
      <c r="I449" s="4">
        <f t="shared" si="40"/>
        <v>-3.4594316186372978</v>
      </c>
      <c r="J449" s="8" t="s">
        <v>2255</v>
      </c>
      <c r="K449" s="8">
        <v>357026.67709999997</v>
      </c>
      <c r="L449" s="8">
        <v>474730.99099999998</v>
      </c>
      <c r="M449" s="8">
        <v>279567.50780000002</v>
      </c>
      <c r="N449" s="8">
        <v>235831.8242</v>
      </c>
      <c r="O449" s="8">
        <f t="shared" si="50"/>
        <v>1.3296793249626893</v>
      </c>
      <c r="P449" s="8">
        <f t="shared" si="48"/>
        <v>0.41107835695358558</v>
      </c>
      <c r="Q449" s="8">
        <f t="shared" si="51"/>
        <v>0.84355948964109195</v>
      </c>
      <c r="R449" s="8">
        <f t="shared" si="49"/>
        <v>-0.24543828080982702</v>
      </c>
      <c r="S449" s="9">
        <f t="shared" si="41"/>
        <v>-0.65651663776341274</v>
      </c>
      <c r="T449" s="9">
        <v>0</v>
      </c>
    </row>
    <row r="450" spans="1:20">
      <c r="A450" s="8">
        <v>2652</v>
      </c>
      <c r="B450" s="8" t="s">
        <v>2887</v>
      </c>
      <c r="C450" s="8">
        <v>136036719</v>
      </c>
      <c r="D450" s="8">
        <v>136036784</v>
      </c>
      <c r="E450" s="8">
        <v>1</v>
      </c>
      <c r="F450" s="8">
        <v>0</v>
      </c>
      <c r="G450" s="8">
        <v>11</v>
      </c>
      <c r="H450" s="8">
        <v>0</v>
      </c>
      <c r="I450" s="4">
        <f>LOG(1/11,2)</f>
        <v>-3.4594316186372978</v>
      </c>
      <c r="J450" s="8" t="s">
        <v>2394</v>
      </c>
      <c r="K450" s="8">
        <v>67849.461060000001</v>
      </c>
      <c r="L450" s="8">
        <v>102180.3667</v>
      </c>
      <c r="M450" s="8">
        <v>74555.119990000007</v>
      </c>
      <c r="N450" s="8">
        <v>54279.852229999997</v>
      </c>
      <c r="O450" s="8">
        <f t="shared" si="50"/>
        <v>1.5059864161579826</v>
      </c>
      <c r="P450" s="8">
        <f t="shared" si="48"/>
        <v>0.59070875710818282</v>
      </c>
      <c r="Q450" s="8">
        <f t="shared" si="51"/>
        <v>0.72804996138803735</v>
      </c>
      <c r="R450" s="8">
        <f t="shared" si="49"/>
        <v>-0.45789063818105552</v>
      </c>
      <c r="S450" s="9">
        <f t="shared" si="41"/>
        <v>-1.0485993952892383</v>
      </c>
      <c r="T450" s="9">
        <v>0</v>
      </c>
    </row>
    <row r="451" spans="1:20">
      <c r="A451" s="8">
        <v>1447</v>
      </c>
      <c r="B451" s="8" t="s">
        <v>2909</v>
      </c>
      <c r="C451" s="8">
        <v>56915864</v>
      </c>
      <c r="D451" s="8">
        <v>56915936</v>
      </c>
      <c r="E451" s="8">
        <v>1</v>
      </c>
      <c r="F451" s="8">
        <v>0</v>
      </c>
      <c r="G451" s="8">
        <v>11</v>
      </c>
      <c r="H451" s="8">
        <v>0</v>
      </c>
      <c r="I451" s="4">
        <f>LOG(1/11,2)</f>
        <v>-3.4594316186372978</v>
      </c>
      <c r="J451" s="8" t="s">
        <v>2251</v>
      </c>
      <c r="K451" s="8">
        <v>93783.991649999996</v>
      </c>
      <c r="L451" s="8">
        <v>184683.7757</v>
      </c>
      <c r="M451" s="8">
        <v>152410.0912</v>
      </c>
      <c r="N451" s="8">
        <v>184133.7415</v>
      </c>
      <c r="O451" s="8">
        <f t="shared" si="50"/>
        <v>1.969246269547112</v>
      </c>
      <c r="P451" s="8">
        <f t="shared" si="48"/>
        <v>0.97764354274653154</v>
      </c>
      <c r="Q451" s="8">
        <f t="shared" si="51"/>
        <v>1.2081466525623339</v>
      </c>
      <c r="R451" s="8">
        <f t="shared" si="49"/>
        <v>0.27279558883744126</v>
      </c>
      <c r="S451" s="9">
        <f t="shared" si="41"/>
        <v>-0.70484795390909016</v>
      </c>
      <c r="T451" s="9">
        <v>0</v>
      </c>
    </row>
    <row r="452" spans="1:20">
      <c r="A452" s="8">
        <v>1315</v>
      </c>
      <c r="B452" s="8" t="s">
        <v>2909</v>
      </c>
      <c r="C452" s="8">
        <v>3785617</v>
      </c>
      <c r="D452" s="8">
        <v>3785696</v>
      </c>
      <c r="E452" s="8">
        <v>1</v>
      </c>
      <c r="F452" s="8">
        <v>0</v>
      </c>
      <c r="G452" s="8">
        <v>11</v>
      </c>
      <c r="H452" s="8">
        <v>1</v>
      </c>
      <c r="I452" s="4">
        <f t="shared" si="40"/>
        <v>-3.4594316186372978</v>
      </c>
      <c r="J452" s="8" t="s">
        <v>2328</v>
      </c>
      <c r="K452" s="8">
        <v>86956.392420000004</v>
      </c>
      <c r="L452" s="8">
        <v>473021.1605</v>
      </c>
      <c r="M452" s="8">
        <v>54531.42196</v>
      </c>
      <c r="N452" s="8">
        <v>128183.5251</v>
      </c>
      <c r="O452" s="8">
        <f t="shared" si="50"/>
        <v>5.4397514355851424</v>
      </c>
      <c r="P452" s="8">
        <f t="shared" si="48"/>
        <v>2.4435407303650374</v>
      </c>
      <c r="Q452" s="8">
        <f t="shared" si="51"/>
        <v>2.350636027683735</v>
      </c>
      <c r="R452" s="8">
        <f t="shared" si="49"/>
        <v>1.2330511694856585</v>
      </c>
      <c r="S452" s="9">
        <f t="shared" si="41"/>
        <v>-1.2104895608793789</v>
      </c>
      <c r="T452" s="9">
        <v>0</v>
      </c>
    </row>
    <row r="453" spans="1:20">
      <c r="A453" s="8">
        <v>1929</v>
      </c>
      <c r="B453" s="8" t="s">
        <v>2897</v>
      </c>
      <c r="C453" s="8">
        <v>123304595</v>
      </c>
      <c r="D453" s="8">
        <v>123304689</v>
      </c>
      <c r="E453" s="8">
        <v>1</v>
      </c>
      <c r="F453" s="8">
        <v>0</v>
      </c>
      <c r="G453" s="8">
        <v>12</v>
      </c>
      <c r="H453" s="8">
        <v>1</v>
      </c>
      <c r="I453" s="4">
        <f t="shared" ref="I453" si="53">LOG(H453/G453,2)</f>
        <v>-3.5849625007211565</v>
      </c>
      <c r="J453" s="8" t="s">
        <v>2269</v>
      </c>
      <c r="K453" s="8">
        <v>33793.475319999998</v>
      </c>
      <c r="L453" s="8">
        <v>53716.52605</v>
      </c>
      <c r="M453" s="8">
        <v>30527.880799999999</v>
      </c>
      <c r="N453" s="8">
        <v>35807.81783</v>
      </c>
      <c r="O453" s="8">
        <f t="shared" si="50"/>
        <v>1.5895531767994557</v>
      </c>
      <c r="P453" s="8">
        <f t="shared" si="48"/>
        <v>0.66862128110098695</v>
      </c>
      <c r="Q453" s="8">
        <f t="shared" si="51"/>
        <v>1.1729545874668117</v>
      </c>
      <c r="R453" s="8">
        <f t="shared" si="49"/>
        <v>0.23014715854571588</v>
      </c>
      <c r="S453" s="9">
        <f t="shared" ref="S453" si="54">LOG(Q453/O453,2)</f>
        <v>-0.43847412255527102</v>
      </c>
      <c r="T453" s="9">
        <v>0</v>
      </c>
    </row>
  </sheetData>
  <sortState ref="A2:R1047283">
    <sortCondition ref="P2:P1047283"/>
  </sortState>
  <phoneticPr fontId="13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D1160"/>
  <sheetViews>
    <sheetView workbookViewId="0">
      <selection sqref="A1:XFD1048576"/>
    </sheetView>
  </sheetViews>
  <sheetFormatPr baseColWidth="10" defaultRowHeight="11"/>
  <cols>
    <col min="1" max="1" width="20.6640625" style="4" bestFit="1" customWidth="1"/>
    <col min="2" max="2" width="6" style="4" bestFit="1" customWidth="1"/>
    <col min="3" max="3" width="18.5" style="4" bestFit="1" customWidth="1"/>
    <col min="4" max="4" width="18" style="4" bestFit="1" customWidth="1"/>
    <col min="5" max="16384" width="10.83203125" style="3"/>
  </cols>
  <sheetData>
    <row r="1" spans="1:4">
      <c r="B1" s="14" t="s">
        <v>904</v>
      </c>
      <c r="C1" s="14"/>
      <c r="D1" s="15" t="s">
        <v>905</v>
      </c>
    </row>
    <row r="2" spans="1:4">
      <c r="B2" s="10" t="s">
        <v>906</v>
      </c>
      <c r="C2" s="10" t="s">
        <v>907</v>
      </c>
      <c r="D2" s="15"/>
    </row>
    <row r="3" spans="1:4">
      <c r="A3" s="11" t="s">
        <v>908</v>
      </c>
      <c r="B3" s="4">
        <v>1</v>
      </c>
      <c r="C3" s="4">
        <v>0</v>
      </c>
      <c r="D3" s="4">
        <v>0</v>
      </c>
    </row>
    <row r="4" spans="1:4">
      <c r="A4" s="11" t="s">
        <v>2313</v>
      </c>
      <c r="B4" s="4">
        <v>1</v>
      </c>
      <c r="C4" s="4">
        <v>0</v>
      </c>
      <c r="D4" s="4">
        <v>1</v>
      </c>
    </row>
    <row r="5" spans="1:4">
      <c r="A5" s="11" t="s">
        <v>909</v>
      </c>
      <c r="B5" s="4">
        <v>1</v>
      </c>
      <c r="C5" s="4">
        <v>0</v>
      </c>
      <c r="D5" s="4">
        <v>0</v>
      </c>
    </row>
    <row r="6" spans="1:4">
      <c r="A6" s="11" t="s">
        <v>910</v>
      </c>
      <c r="B6" s="4">
        <v>1</v>
      </c>
      <c r="C6" s="4">
        <v>0</v>
      </c>
      <c r="D6" s="4">
        <v>0</v>
      </c>
    </row>
    <row r="7" spans="1:4">
      <c r="A7" s="11" t="s">
        <v>911</v>
      </c>
      <c r="B7" s="4">
        <v>1</v>
      </c>
      <c r="C7" s="4">
        <v>0</v>
      </c>
      <c r="D7" s="4">
        <v>0</v>
      </c>
    </row>
    <row r="8" spans="1:4">
      <c r="A8" s="11" t="s">
        <v>912</v>
      </c>
      <c r="B8" s="4">
        <v>1</v>
      </c>
      <c r="C8" s="4">
        <v>0</v>
      </c>
      <c r="D8" s="4">
        <v>0</v>
      </c>
    </row>
    <row r="9" spans="1:4">
      <c r="A9" s="11" t="s">
        <v>913</v>
      </c>
      <c r="B9" s="4">
        <v>1</v>
      </c>
      <c r="C9" s="4">
        <v>0</v>
      </c>
      <c r="D9" s="4">
        <v>0</v>
      </c>
    </row>
    <row r="10" spans="1:4">
      <c r="A10" s="11" t="s">
        <v>914</v>
      </c>
      <c r="B10" s="4">
        <v>1</v>
      </c>
      <c r="C10" s="4">
        <v>0</v>
      </c>
      <c r="D10" s="4">
        <v>0</v>
      </c>
    </row>
    <row r="11" spans="1:4">
      <c r="A11" s="11" t="s">
        <v>915</v>
      </c>
      <c r="B11" s="4">
        <v>1</v>
      </c>
      <c r="C11" s="4">
        <v>0</v>
      </c>
      <c r="D11" s="4">
        <v>0</v>
      </c>
    </row>
    <row r="12" spans="1:4">
      <c r="A12" s="11" t="s">
        <v>916</v>
      </c>
      <c r="B12" s="4">
        <v>1</v>
      </c>
      <c r="C12" s="4">
        <v>0</v>
      </c>
      <c r="D12" s="4">
        <v>0</v>
      </c>
    </row>
    <row r="13" spans="1:4">
      <c r="A13" s="11" t="s">
        <v>917</v>
      </c>
      <c r="B13" s="4">
        <v>1</v>
      </c>
      <c r="C13" s="4">
        <v>0</v>
      </c>
      <c r="D13" s="4">
        <v>0</v>
      </c>
    </row>
    <row r="14" spans="1:4">
      <c r="A14" s="11" t="s">
        <v>918</v>
      </c>
      <c r="B14" s="4">
        <v>1</v>
      </c>
      <c r="C14" s="4">
        <v>0</v>
      </c>
      <c r="D14" s="4">
        <v>0</v>
      </c>
    </row>
    <row r="15" spans="1:4">
      <c r="A15" s="11" t="s">
        <v>919</v>
      </c>
      <c r="B15" s="4">
        <v>1</v>
      </c>
      <c r="C15" s="4">
        <v>0</v>
      </c>
      <c r="D15" s="4">
        <v>0</v>
      </c>
    </row>
    <row r="16" spans="1:4">
      <c r="A16" s="11" t="s">
        <v>920</v>
      </c>
      <c r="B16" s="4">
        <v>1</v>
      </c>
      <c r="C16" s="4">
        <v>0</v>
      </c>
      <c r="D16" s="4">
        <v>0</v>
      </c>
    </row>
    <row r="17" spans="1:4">
      <c r="A17" s="11" t="s">
        <v>921</v>
      </c>
      <c r="B17" s="4">
        <v>1</v>
      </c>
      <c r="C17" s="4">
        <v>0</v>
      </c>
      <c r="D17" s="4">
        <v>0</v>
      </c>
    </row>
    <row r="18" spans="1:4">
      <c r="A18" s="11" t="s">
        <v>2549</v>
      </c>
      <c r="B18" s="4">
        <v>1</v>
      </c>
      <c r="C18" s="4">
        <v>0</v>
      </c>
      <c r="D18" s="4">
        <v>0</v>
      </c>
    </row>
    <row r="19" spans="1:4">
      <c r="A19" s="11" t="s">
        <v>2486</v>
      </c>
      <c r="B19" s="4">
        <v>1</v>
      </c>
      <c r="C19" s="4">
        <v>0</v>
      </c>
      <c r="D19" s="4">
        <v>0</v>
      </c>
    </row>
    <row r="20" spans="1:4">
      <c r="A20" s="11" t="s">
        <v>2416</v>
      </c>
      <c r="B20" s="4">
        <v>1</v>
      </c>
      <c r="C20" s="4">
        <v>0</v>
      </c>
      <c r="D20" s="4">
        <v>0</v>
      </c>
    </row>
    <row r="21" spans="1:4">
      <c r="A21" s="11" t="s">
        <v>922</v>
      </c>
      <c r="B21" s="4">
        <v>1</v>
      </c>
      <c r="C21" s="4">
        <v>0</v>
      </c>
      <c r="D21" s="4">
        <v>0</v>
      </c>
    </row>
    <row r="22" spans="1:4">
      <c r="A22" s="11" t="s">
        <v>923</v>
      </c>
      <c r="B22" s="4">
        <v>1</v>
      </c>
      <c r="C22" s="4">
        <v>0</v>
      </c>
      <c r="D22" s="4">
        <v>0</v>
      </c>
    </row>
    <row r="23" spans="1:4">
      <c r="A23" s="11" t="s">
        <v>924</v>
      </c>
      <c r="B23" s="4">
        <v>1</v>
      </c>
      <c r="C23" s="4">
        <v>0</v>
      </c>
      <c r="D23" s="4">
        <v>0</v>
      </c>
    </row>
    <row r="24" spans="1:4">
      <c r="A24" s="11" t="s">
        <v>925</v>
      </c>
      <c r="B24" s="4">
        <v>1</v>
      </c>
      <c r="C24" s="4">
        <v>0</v>
      </c>
      <c r="D24" s="4">
        <v>0</v>
      </c>
    </row>
    <row r="25" spans="1:4">
      <c r="A25" s="11" t="s">
        <v>926</v>
      </c>
      <c r="B25" s="4">
        <v>1</v>
      </c>
      <c r="C25" s="4">
        <v>0</v>
      </c>
      <c r="D25" s="4">
        <v>0</v>
      </c>
    </row>
    <row r="26" spans="1:4">
      <c r="A26" s="11" t="s">
        <v>927</v>
      </c>
      <c r="B26" s="4">
        <v>1</v>
      </c>
      <c r="C26" s="4">
        <v>0</v>
      </c>
      <c r="D26" s="4">
        <v>0</v>
      </c>
    </row>
    <row r="27" spans="1:4">
      <c r="A27" s="11" t="s">
        <v>928</v>
      </c>
      <c r="B27" s="4">
        <v>1</v>
      </c>
      <c r="C27" s="4">
        <v>0</v>
      </c>
      <c r="D27" s="4">
        <v>0</v>
      </c>
    </row>
    <row r="28" spans="1:4">
      <c r="A28" s="11" t="s">
        <v>929</v>
      </c>
      <c r="B28" s="4">
        <v>1</v>
      </c>
      <c r="C28" s="4">
        <v>0</v>
      </c>
      <c r="D28" s="4">
        <v>0</v>
      </c>
    </row>
    <row r="29" spans="1:4">
      <c r="A29" s="11" t="s">
        <v>930</v>
      </c>
      <c r="B29" s="4">
        <v>1</v>
      </c>
      <c r="C29" s="4">
        <v>0</v>
      </c>
      <c r="D29" s="4">
        <v>0</v>
      </c>
    </row>
    <row r="30" spans="1:4">
      <c r="A30" s="11" t="s">
        <v>931</v>
      </c>
      <c r="B30" s="4">
        <v>1</v>
      </c>
      <c r="C30" s="4">
        <v>0</v>
      </c>
      <c r="D30" s="4">
        <v>0</v>
      </c>
    </row>
    <row r="31" spans="1:4">
      <c r="A31" s="11" t="s">
        <v>932</v>
      </c>
      <c r="B31" s="4">
        <v>1</v>
      </c>
      <c r="C31" s="4">
        <v>0</v>
      </c>
      <c r="D31" s="4">
        <v>0</v>
      </c>
    </row>
    <row r="32" spans="1:4">
      <c r="A32" s="11" t="s">
        <v>933</v>
      </c>
      <c r="B32" s="4">
        <v>1</v>
      </c>
      <c r="C32" s="4">
        <v>0</v>
      </c>
      <c r="D32" s="4">
        <v>0</v>
      </c>
    </row>
    <row r="33" spans="1:4">
      <c r="A33" s="11" t="s">
        <v>934</v>
      </c>
      <c r="B33" s="4">
        <v>1</v>
      </c>
      <c r="C33" s="4">
        <v>0</v>
      </c>
      <c r="D33" s="4">
        <v>0</v>
      </c>
    </row>
    <row r="34" spans="1:4">
      <c r="A34" s="11" t="s">
        <v>935</v>
      </c>
      <c r="B34" s="4">
        <v>1</v>
      </c>
      <c r="C34" s="4">
        <v>0</v>
      </c>
      <c r="D34" s="4">
        <v>0</v>
      </c>
    </row>
    <row r="35" spans="1:4">
      <c r="A35" s="11" t="s">
        <v>936</v>
      </c>
      <c r="B35" s="4">
        <v>1</v>
      </c>
      <c r="C35" s="4">
        <v>0</v>
      </c>
      <c r="D35" s="4">
        <v>0</v>
      </c>
    </row>
    <row r="36" spans="1:4">
      <c r="A36" s="11" t="s">
        <v>937</v>
      </c>
      <c r="B36" s="4">
        <v>1</v>
      </c>
      <c r="C36" s="4">
        <v>0</v>
      </c>
      <c r="D36" s="4">
        <v>0</v>
      </c>
    </row>
    <row r="37" spans="1:4">
      <c r="A37" s="11" t="s">
        <v>2653</v>
      </c>
      <c r="B37" s="4">
        <v>1</v>
      </c>
      <c r="C37" s="4">
        <v>0</v>
      </c>
      <c r="D37" s="4">
        <v>1</v>
      </c>
    </row>
    <row r="38" spans="1:4">
      <c r="A38" s="11" t="s">
        <v>2627</v>
      </c>
      <c r="B38" s="4">
        <v>1</v>
      </c>
      <c r="C38" s="4">
        <v>0</v>
      </c>
      <c r="D38" s="4">
        <v>0</v>
      </c>
    </row>
    <row r="39" spans="1:4">
      <c r="A39" s="11" t="s">
        <v>938</v>
      </c>
      <c r="B39" s="4">
        <v>1</v>
      </c>
      <c r="C39" s="4">
        <v>0</v>
      </c>
      <c r="D39" s="4">
        <v>0</v>
      </c>
    </row>
    <row r="40" spans="1:4">
      <c r="A40" s="11" t="s">
        <v>939</v>
      </c>
      <c r="B40" s="4">
        <v>1</v>
      </c>
      <c r="C40" s="4">
        <v>0</v>
      </c>
      <c r="D40" s="4">
        <v>1</v>
      </c>
    </row>
    <row r="41" spans="1:4">
      <c r="A41" s="11" t="s">
        <v>940</v>
      </c>
      <c r="B41" s="4">
        <v>1</v>
      </c>
      <c r="C41" s="4">
        <v>0</v>
      </c>
      <c r="D41" s="4">
        <v>0</v>
      </c>
    </row>
    <row r="42" spans="1:4">
      <c r="A42" s="11" t="s">
        <v>941</v>
      </c>
      <c r="B42" s="4">
        <v>1</v>
      </c>
      <c r="C42" s="4">
        <v>0</v>
      </c>
      <c r="D42" s="4">
        <v>0</v>
      </c>
    </row>
    <row r="43" spans="1:4">
      <c r="A43" s="11" t="s">
        <v>942</v>
      </c>
      <c r="B43" s="4">
        <v>1</v>
      </c>
      <c r="C43" s="4">
        <v>0</v>
      </c>
      <c r="D43" s="4">
        <v>1</v>
      </c>
    </row>
    <row r="44" spans="1:4">
      <c r="A44" s="11" t="s">
        <v>943</v>
      </c>
      <c r="B44" s="4">
        <v>1</v>
      </c>
      <c r="C44" s="4">
        <v>0</v>
      </c>
      <c r="D44" s="4">
        <v>1</v>
      </c>
    </row>
    <row r="45" spans="1:4">
      <c r="A45" s="11" t="s">
        <v>944</v>
      </c>
      <c r="B45" s="4">
        <v>1</v>
      </c>
      <c r="C45" s="4">
        <v>0</v>
      </c>
      <c r="D45" s="4">
        <v>0</v>
      </c>
    </row>
    <row r="46" spans="1:4">
      <c r="A46" s="11" t="s">
        <v>945</v>
      </c>
      <c r="B46" s="4">
        <v>1</v>
      </c>
      <c r="C46" s="4">
        <v>0</v>
      </c>
      <c r="D46" s="4">
        <v>0</v>
      </c>
    </row>
    <row r="47" spans="1:4">
      <c r="A47" s="11" t="s">
        <v>946</v>
      </c>
      <c r="B47" s="4">
        <v>1</v>
      </c>
      <c r="C47" s="4">
        <v>0</v>
      </c>
      <c r="D47" s="4">
        <v>0</v>
      </c>
    </row>
    <row r="48" spans="1:4">
      <c r="A48" s="11" t="s">
        <v>947</v>
      </c>
      <c r="B48" s="4">
        <v>1</v>
      </c>
      <c r="C48" s="4">
        <v>0</v>
      </c>
      <c r="D48" s="4">
        <v>0</v>
      </c>
    </row>
    <row r="49" spans="1:4">
      <c r="A49" s="11" t="s">
        <v>948</v>
      </c>
      <c r="B49" s="4">
        <v>1</v>
      </c>
      <c r="C49" s="4">
        <v>0</v>
      </c>
      <c r="D49" s="4">
        <v>0</v>
      </c>
    </row>
    <row r="50" spans="1:4">
      <c r="A50" s="11" t="s">
        <v>2317</v>
      </c>
      <c r="B50" s="4">
        <v>1</v>
      </c>
      <c r="C50" s="4">
        <v>0</v>
      </c>
      <c r="D50" s="4">
        <v>0</v>
      </c>
    </row>
    <row r="51" spans="1:4">
      <c r="A51" s="11" t="s">
        <v>949</v>
      </c>
      <c r="B51" s="4">
        <v>1</v>
      </c>
      <c r="C51" s="4">
        <v>0</v>
      </c>
      <c r="D51" s="4">
        <v>0</v>
      </c>
    </row>
    <row r="52" spans="1:4">
      <c r="A52" s="11" t="s">
        <v>950</v>
      </c>
      <c r="B52" s="4">
        <v>1</v>
      </c>
      <c r="C52" s="4">
        <v>0</v>
      </c>
      <c r="D52" s="4">
        <v>0</v>
      </c>
    </row>
    <row r="53" spans="1:4">
      <c r="A53" s="11" t="s">
        <v>951</v>
      </c>
      <c r="B53" s="4">
        <v>1</v>
      </c>
      <c r="C53" s="4">
        <v>0</v>
      </c>
      <c r="D53" s="4">
        <v>0</v>
      </c>
    </row>
    <row r="54" spans="1:4">
      <c r="A54" s="11" t="s">
        <v>952</v>
      </c>
      <c r="B54" s="4">
        <v>1</v>
      </c>
      <c r="C54" s="4">
        <v>0</v>
      </c>
      <c r="D54" s="4">
        <v>0</v>
      </c>
    </row>
    <row r="55" spans="1:4">
      <c r="A55" s="11" t="s">
        <v>953</v>
      </c>
      <c r="B55" s="4">
        <v>1</v>
      </c>
      <c r="C55" s="4">
        <v>0</v>
      </c>
      <c r="D55" s="4">
        <v>0</v>
      </c>
    </row>
    <row r="56" spans="1:4">
      <c r="A56" s="11" t="s">
        <v>954</v>
      </c>
      <c r="B56" s="4">
        <v>1</v>
      </c>
      <c r="C56" s="4">
        <v>0</v>
      </c>
      <c r="D56" s="4">
        <v>0</v>
      </c>
    </row>
    <row r="57" spans="1:4">
      <c r="A57" s="11" t="s">
        <v>955</v>
      </c>
      <c r="B57" s="4">
        <v>1</v>
      </c>
      <c r="C57" s="4">
        <v>0</v>
      </c>
      <c r="D57" s="4">
        <v>0</v>
      </c>
    </row>
    <row r="58" spans="1:4">
      <c r="A58" s="11" t="s">
        <v>956</v>
      </c>
      <c r="B58" s="4">
        <v>1</v>
      </c>
      <c r="C58" s="4">
        <v>0</v>
      </c>
      <c r="D58" s="4">
        <v>0</v>
      </c>
    </row>
    <row r="59" spans="1:4">
      <c r="A59" s="11" t="s">
        <v>2349</v>
      </c>
      <c r="B59" s="4">
        <v>1</v>
      </c>
      <c r="C59" s="4">
        <v>0</v>
      </c>
      <c r="D59" s="4">
        <v>0</v>
      </c>
    </row>
    <row r="60" spans="1:4">
      <c r="A60" s="11" t="s">
        <v>2707</v>
      </c>
      <c r="B60" s="4">
        <v>1</v>
      </c>
      <c r="C60" s="4">
        <v>0</v>
      </c>
      <c r="D60" s="4">
        <v>0</v>
      </c>
    </row>
    <row r="61" spans="1:4">
      <c r="A61" s="11" t="s">
        <v>957</v>
      </c>
      <c r="B61" s="4">
        <v>1</v>
      </c>
      <c r="C61" s="4">
        <v>0</v>
      </c>
      <c r="D61" s="4">
        <v>0</v>
      </c>
    </row>
    <row r="62" spans="1:4">
      <c r="A62" s="11" t="s">
        <v>958</v>
      </c>
      <c r="B62" s="4">
        <v>1</v>
      </c>
      <c r="C62" s="4">
        <v>0</v>
      </c>
      <c r="D62" s="4">
        <v>0</v>
      </c>
    </row>
    <row r="63" spans="1:4">
      <c r="A63" s="11" t="s">
        <v>959</v>
      </c>
      <c r="B63" s="4">
        <v>1</v>
      </c>
      <c r="C63" s="4">
        <v>0</v>
      </c>
      <c r="D63" s="4">
        <v>0</v>
      </c>
    </row>
    <row r="64" spans="1:4">
      <c r="A64" s="11" t="s">
        <v>960</v>
      </c>
      <c r="B64" s="4">
        <v>1</v>
      </c>
      <c r="C64" s="4">
        <v>0</v>
      </c>
      <c r="D64" s="4">
        <v>0</v>
      </c>
    </row>
    <row r="65" spans="1:4">
      <c r="A65" s="11" t="s">
        <v>2252</v>
      </c>
      <c r="B65" s="4">
        <v>1</v>
      </c>
      <c r="C65" s="4">
        <v>0</v>
      </c>
      <c r="D65" s="4">
        <v>0</v>
      </c>
    </row>
    <row r="66" spans="1:4">
      <c r="A66" s="11" t="s">
        <v>961</v>
      </c>
      <c r="B66" s="4">
        <v>1</v>
      </c>
      <c r="C66" s="4">
        <v>0</v>
      </c>
      <c r="D66" s="4">
        <v>0</v>
      </c>
    </row>
    <row r="67" spans="1:4">
      <c r="A67" s="11" t="s">
        <v>962</v>
      </c>
      <c r="B67" s="4">
        <v>1</v>
      </c>
      <c r="C67" s="4">
        <v>0</v>
      </c>
      <c r="D67" s="4">
        <v>0</v>
      </c>
    </row>
    <row r="68" spans="1:4">
      <c r="A68" s="11" t="s">
        <v>963</v>
      </c>
      <c r="B68" s="4">
        <v>1</v>
      </c>
      <c r="C68" s="4">
        <v>0</v>
      </c>
      <c r="D68" s="4">
        <v>0</v>
      </c>
    </row>
    <row r="69" spans="1:4">
      <c r="A69" s="11" t="s">
        <v>964</v>
      </c>
      <c r="B69" s="4">
        <v>1</v>
      </c>
      <c r="C69" s="4">
        <v>0</v>
      </c>
      <c r="D69" s="4">
        <v>0</v>
      </c>
    </row>
    <row r="70" spans="1:4">
      <c r="A70" s="11" t="s">
        <v>965</v>
      </c>
      <c r="B70" s="4">
        <v>1</v>
      </c>
      <c r="C70" s="4">
        <v>0</v>
      </c>
      <c r="D70" s="4">
        <v>0</v>
      </c>
    </row>
    <row r="71" spans="1:4">
      <c r="A71" s="11" t="s">
        <v>966</v>
      </c>
      <c r="B71" s="4">
        <v>1</v>
      </c>
      <c r="C71" s="4">
        <v>0</v>
      </c>
      <c r="D71" s="4">
        <v>0</v>
      </c>
    </row>
    <row r="72" spans="1:4">
      <c r="A72" s="11" t="s">
        <v>967</v>
      </c>
      <c r="B72" s="4">
        <v>1</v>
      </c>
      <c r="C72" s="4">
        <v>0</v>
      </c>
      <c r="D72" s="4">
        <v>0</v>
      </c>
    </row>
    <row r="73" spans="1:4">
      <c r="A73" s="11" t="s">
        <v>968</v>
      </c>
      <c r="B73" s="4">
        <v>1</v>
      </c>
      <c r="C73" s="4">
        <v>0</v>
      </c>
      <c r="D73" s="4">
        <v>0</v>
      </c>
    </row>
    <row r="74" spans="1:4">
      <c r="A74" s="11" t="s">
        <v>969</v>
      </c>
      <c r="B74" s="4">
        <v>1</v>
      </c>
      <c r="C74" s="4">
        <v>0</v>
      </c>
      <c r="D74" s="4">
        <v>0</v>
      </c>
    </row>
    <row r="75" spans="1:4">
      <c r="A75" s="11" t="s">
        <v>970</v>
      </c>
      <c r="B75" s="4">
        <v>1</v>
      </c>
      <c r="C75" s="4">
        <v>0</v>
      </c>
      <c r="D75" s="4">
        <v>0</v>
      </c>
    </row>
    <row r="76" spans="1:4">
      <c r="A76" s="11" t="s">
        <v>971</v>
      </c>
      <c r="B76" s="4">
        <v>1</v>
      </c>
      <c r="C76" s="4">
        <v>0</v>
      </c>
      <c r="D76" s="4">
        <v>0</v>
      </c>
    </row>
    <row r="77" spans="1:4">
      <c r="A77" s="11" t="s">
        <v>972</v>
      </c>
      <c r="B77" s="4">
        <v>1</v>
      </c>
      <c r="C77" s="4">
        <v>0</v>
      </c>
      <c r="D77" s="4">
        <v>0</v>
      </c>
    </row>
    <row r="78" spans="1:4">
      <c r="A78" s="11" t="s">
        <v>973</v>
      </c>
      <c r="B78" s="4">
        <v>1</v>
      </c>
      <c r="C78" s="4">
        <v>0</v>
      </c>
      <c r="D78" s="4">
        <v>0</v>
      </c>
    </row>
    <row r="79" spans="1:4">
      <c r="A79" s="11" t="s">
        <v>974</v>
      </c>
      <c r="B79" s="4">
        <v>1</v>
      </c>
      <c r="C79" s="4">
        <v>0</v>
      </c>
      <c r="D79" s="4">
        <v>0</v>
      </c>
    </row>
    <row r="80" spans="1:4">
      <c r="A80" s="11" t="s">
        <v>975</v>
      </c>
      <c r="B80" s="4">
        <v>1</v>
      </c>
      <c r="C80" s="4">
        <v>0</v>
      </c>
      <c r="D80" s="4">
        <v>0</v>
      </c>
    </row>
    <row r="81" spans="1:4">
      <c r="A81" s="11" t="s">
        <v>976</v>
      </c>
      <c r="B81" s="4">
        <v>1</v>
      </c>
      <c r="C81" s="4">
        <v>0</v>
      </c>
      <c r="D81" s="4">
        <v>0</v>
      </c>
    </row>
    <row r="82" spans="1:4">
      <c r="A82" s="11" t="s">
        <v>977</v>
      </c>
      <c r="B82" s="4">
        <v>1</v>
      </c>
      <c r="C82" s="4">
        <v>0</v>
      </c>
      <c r="D82" s="4">
        <v>0</v>
      </c>
    </row>
    <row r="83" spans="1:4">
      <c r="A83" s="11" t="s">
        <v>978</v>
      </c>
      <c r="B83" s="4">
        <v>1</v>
      </c>
      <c r="C83" s="4">
        <v>0</v>
      </c>
      <c r="D83" s="4">
        <v>0</v>
      </c>
    </row>
    <row r="84" spans="1:4">
      <c r="A84" s="11" t="s">
        <v>979</v>
      </c>
      <c r="B84" s="4">
        <v>1</v>
      </c>
      <c r="C84" s="4">
        <v>0</v>
      </c>
      <c r="D84" s="4">
        <v>0</v>
      </c>
    </row>
    <row r="85" spans="1:4">
      <c r="A85" s="11" t="s">
        <v>980</v>
      </c>
      <c r="B85" s="4">
        <v>1</v>
      </c>
      <c r="C85" s="4">
        <v>0</v>
      </c>
      <c r="D85" s="4">
        <v>0</v>
      </c>
    </row>
    <row r="86" spans="1:4">
      <c r="A86" s="11" t="s">
        <v>981</v>
      </c>
      <c r="B86" s="4">
        <v>1</v>
      </c>
      <c r="C86" s="4">
        <v>0</v>
      </c>
      <c r="D86" s="4">
        <v>0</v>
      </c>
    </row>
    <row r="87" spans="1:4">
      <c r="A87" s="11" t="s">
        <v>1839</v>
      </c>
      <c r="B87" s="4">
        <v>1</v>
      </c>
      <c r="C87" s="4">
        <v>0</v>
      </c>
      <c r="D87" s="4">
        <v>0</v>
      </c>
    </row>
    <row r="88" spans="1:4">
      <c r="A88" s="11" t="s">
        <v>982</v>
      </c>
      <c r="B88" s="4">
        <v>1</v>
      </c>
      <c r="C88" s="4">
        <v>0</v>
      </c>
      <c r="D88" s="4">
        <v>1</v>
      </c>
    </row>
    <row r="89" spans="1:4">
      <c r="A89" s="11" t="s">
        <v>983</v>
      </c>
      <c r="B89" s="4">
        <v>1</v>
      </c>
      <c r="C89" s="4">
        <v>0</v>
      </c>
      <c r="D89" s="4">
        <v>0</v>
      </c>
    </row>
    <row r="90" spans="1:4">
      <c r="A90" s="11" t="s">
        <v>984</v>
      </c>
      <c r="B90" s="4">
        <v>1</v>
      </c>
      <c r="C90" s="4">
        <v>0</v>
      </c>
      <c r="D90" s="4">
        <v>0</v>
      </c>
    </row>
    <row r="91" spans="1:4">
      <c r="A91" s="11" t="s">
        <v>985</v>
      </c>
      <c r="B91" s="4">
        <v>1</v>
      </c>
      <c r="C91" s="4">
        <v>0</v>
      </c>
      <c r="D91" s="4">
        <v>0</v>
      </c>
    </row>
    <row r="92" spans="1:4">
      <c r="A92" s="11" t="s">
        <v>986</v>
      </c>
      <c r="B92" s="4">
        <v>1</v>
      </c>
      <c r="C92" s="4">
        <v>0</v>
      </c>
      <c r="D92" s="4">
        <v>0</v>
      </c>
    </row>
    <row r="93" spans="1:4">
      <c r="A93" s="11" t="s">
        <v>987</v>
      </c>
      <c r="B93" s="4">
        <v>1</v>
      </c>
      <c r="C93" s="4">
        <v>0</v>
      </c>
      <c r="D93" s="4">
        <v>0</v>
      </c>
    </row>
    <row r="94" spans="1:4">
      <c r="A94" s="11" t="s">
        <v>988</v>
      </c>
      <c r="B94" s="4">
        <v>1</v>
      </c>
      <c r="C94" s="4">
        <v>0</v>
      </c>
      <c r="D94" s="4">
        <v>1</v>
      </c>
    </row>
    <row r="95" spans="1:4">
      <c r="A95" s="11" t="s">
        <v>2728</v>
      </c>
      <c r="B95" s="4">
        <v>1</v>
      </c>
      <c r="C95" s="4">
        <v>0</v>
      </c>
      <c r="D95" s="4">
        <v>0</v>
      </c>
    </row>
    <row r="96" spans="1:4">
      <c r="A96" s="11" t="s">
        <v>989</v>
      </c>
      <c r="B96" s="4">
        <v>1</v>
      </c>
      <c r="C96" s="4">
        <v>0</v>
      </c>
      <c r="D96" s="4">
        <v>0</v>
      </c>
    </row>
    <row r="97" spans="1:4">
      <c r="A97" s="11" t="s">
        <v>990</v>
      </c>
      <c r="B97" s="4">
        <v>1</v>
      </c>
      <c r="C97" s="4">
        <v>0</v>
      </c>
      <c r="D97" s="4">
        <v>0</v>
      </c>
    </row>
    <row r="98" spans="1:4">
      <c r="A98" s="11" t="s">
        <v>991</v>
      </c>
      <c r="B98" s="4">
        <v>1</v>
      </c>
      <c r="C98" s="4">
        <v>0</v>
      </c>
      <c r="D98" s="4">
        <v>0</v>
      </c>
    </row>
    <row r="99" spans="1:4">
      <c r="A99" s="11" t="s">
        <v>992</v>
      </c>
      <c r="B99" s="4">
        <v>1</v>
      </c>
      <c r="C99" s="4">
        <v>0</v>
      </c>
      <c r="D99" s="4">
        <v>0</v>
      </c>
    </row>
    <row r="100" spans="1:4">
      <c r="A100" s="11" t="s">
        <v>993</v>
      </c>
      <c r="B100" s="4">
        <v>1</v>
      </c>
      <c r="C100" s="4">
        <v>0</v>
      </c>
      <c r="D100" s="4">
        <v>0</v>
      </c>
    </row>
    <row r="101" spans="1:4">
      <c r="A101" s="11" t="s">
        <v>994</v>
      </c>
      <c r="B101" s="4">
        <v>1</v>
      </c>
      <c r="C101" s="4">
        <v>0</v>
      </c>
      <c r="D101" s="4">
        <v>0</v>
      </c>
    </row>
    <row r="102" spans="1:4">
      <c r="A102" s="11" t="s">
        <v>995</v>
      </c>
      <c r="B102" s="4">
        <v>1</v>
      </c>
      <c r="C102" s="4">
        <v>0</v>
      </c>
      <c r="D102" s="4">
        <v>0</v>
      </c>
    </row>
    <row r="103" spans="1:4">
      <c r="A103" s="11" t="s">
        <v>996</v>
      </c>
      <c r="B103" s="4">
        <v>1</v>
      </c>
      <c r="C103" s="4">
        <v>0</v>
      </c>
      <c r="D103" s="4">
        <v>0</v>
      </c>
    </row>
    <row r="104" spans="1:4">
      <c r="A104" s="11" t="s">
        <v>997</v>
      </c>
      <c r="B104" s="4">
        <v>1</v>
      </c>
      <c r="C104" s="4">
        <v>0</v>
      </c>
      <c r="D104" s="4">
        <v>0</v>
      </c>
    </row>
    <row r="105" spans="1:4">
      <c r="A105" s="11" t="s">
        <v>2850</v>
      </c>
      <c r="B105" s="4">
        <v>1</v>
      </c>
      <c r="C105" s="4">
        <v>0</v>
      </c>
      <c r="D105" s="4">
        <v>0</v>
      </c>
    </row>
    <row r="106" spans="1:4">
      <c r="A106" s="11" t="s">
        <v>2437</v>
      </c>
      <c r="B106" s="4">
        <v>1</v>
      </c>
      <c r="C106" s="4">
        <v>0</v>
      </c>
      <c r="D106" s="4">
        <v>0</v>
      </c>
    </row>
    <row r="107" spans="1:4">
      <c r="A107" s="11" t="s">
        <v>998</v>
      </c>
      <c r="B107" s="4">
        <v>1</v>
      </c>
      <c r="C107" s="4">
        <v>0</v>
      </c>
      <c r="D107" s="4">
        <v>0</v>
      </c>
    </row>
    <row r="108" spans="1:4">
      <c r="A108" s="11" t="s">
        <v>999</v>
      </c>
      <c r="B108" s="4">
        <v>1</v>
      </c>
      <c r="C108" s="4">
        <v>0</v>
      </c>
      <c r="D108" s="4">
        <v>0</v>
      </c>
    </row>
    <row r="109" spans="1:4">
      <c r="A109" s="11" t="s">
        <v>1851</v>
      </c>
      <c r="B109" s="4">
        <v>1</v>
      </c>
      <c r="C109" s="4">
        <v>0</v>
      </c>
      <c r="D109" s="4">
        <v>0</v>
      </c>
    </row>
    <row r="110" spans="1:4">
      <c r="A110" s="11" t="s">
        <v>1000</v>
      </c>
      <c r="B110" s="4">
        <v>1</v>
      </c>
      <c r="C110" s="4">
        <v>0</v>
      </c>
      <c r="D110" s="4">
        <v>0</v>
      </c>
    </row>
    <row r="111" spans="1:4">
      <c r="A111" s="11" t="s">
        <v>1001</v>
      </c>
      <c r="B111" s="4">
        <v>1</v>
      </c>
      <c r="C111" s="4">
        <v>0</v>
      </c>
      <c r="D111" s="4">
        <v>0</v>
      </c>
    </row>
    <row r="112" spans="1:4">
      <c r="A112" s="11" t="s">
        <v>1002</v>
      </c>
      <c r="B112" s="4">
        <v>1</v>
      </c>
      <c r="C112" s="4">
        <v>0</v>
      </c>
      <c r="D112" s="4">
        <v>0</v>
      </c>
    </row>
    <row r="113" spans="1:4">
      <c r="A113" s="11" t="s">
        <v>1003</v>
      </c>
      <c r="B113" s="4">
        <v>1</v>
      </c>
      <c r="C113" s="4">
        <v>0</v>
      </c>
      <c r="D113" s="4">
        <v>0</v>
      </c>
    </row>
    <row r="114" spans="1:4">
      <c r="A114" s="11" t="s">
        <v>1004</v>
      </c>
      <c r="B114" s="4">
        <v>1</v>
      </c>
      <c r="C114" s="4">
        <v>0</v>
      </c>
      <c r="D114" s="4">
        <v>0</v>
      </c>
    </row>
    <row r="115" spans="1:4">
      <c r="A115" s="11" t="s">
        <v>1005</v>
      </c>
      <c r="B115" s="4">
        <v>1</v>
      </c>
      <c r="C115" s="4">
        <v>0</v>
      </c>
      <c r="D115" s="4">
        <v>0</v>
      </c>
    </row>
    <row r="116" spans="1:4">
      <c r="A116" s="11" t="s">
        <v>1006</v>
      </c>
      <c r="B116" s="4">
        <v>1</v>
      </c>
      <c r="C116" s="4">
        <v>0</v>
      </c>
      <c r="D116" s="4">
        <v>0</v>
      </c>
    </row>
    <row r="117" spans="1:4">
      <c r="A117" s="11" t="s">
        <v>1007</v>
      </c>
      <c r="B117" s="4">
        <v>1</v>
      </c>
      <c r="C117" s="4">
        <v>0</v>
      </c>
      <c r="D117" s="4">
        <v>0</v>
      </c>
    </row>
    <row r="118" spans="1:4">
      <c r="A118" s="11" t="s">
        <v>1008</v>
      </c>
      <c r="B118" s="4">
        <v>1</v>
      </c>
      <c r="C118" s="4">
        <v>0</v>
      </c>
      <c r="D118" s="4">
        <v>0</v>
      </c>
    </row>
    <row r="119" spans="1:4">
      <c r="A119" s="11" t="s">
        <v>1009</v>
      </c>
      <c r="B119" s="4">
        <v>1</v>
      </c>
      <c r="C119" s="4">
        <v>0</v>
      </c>
      <c r="D119" s="4">
        <v>0</v>
      </c>
    </row>
    <row r="120" spans="1:4">
      <c r="A120" s="11" t="s">
        <v>2309</v>
      </c>
      <c r="B120" s="4">
        <v>1</v>
      </c>
      <c r="C120" s="4">
        <v>0</v>
      </c>
      <c r="D120" s="4">
        <v>0</v>
      </c>
    </row>
    <row r="121" spans="1:4">
      <c r="A121" s="11" t="s">
        <v>1010</v>
      </c>
      <c r="B121" s="4">
        <v>1</v>
      </c>
      <c r="C121" s="4">
        <v>0</v>
      </c>
      <c r="D121" s="4">
        <v>0</v>
      </c>
    </row>
    <row r="122" spans="1:4">
      <c r="A122" s="11" t="s">
        <v>1011</v>
      </c>
      <c r="B122" s="4">
        <v>1</v>
      </c>
      <c r="C122" s="4">
        <v>0</v>
      </c>
      <c r="D122" s="4">
        <v>0</v>
      </c>
    </row>
    <row r="123" spans="1:4">
      <c r="A123" s="11" t="s">
        <v>924</v>
      </c>
      <c r="B123" s="4">
        <v>1</v>
      </c>
      <c r="C123" s="4">
        <v>0</v>
      </c>
      <c r="D123" s="4">
        <v>0</v>
      </c>
    </row>
    <row r="124" spans="1:4">
      <c r="A124" s="11" t="s">
        <v>1012</v>
      </c>
      <c r="B124" s="4">
        <v>1</v>
      </c>
      <c r="C124" s="4">
        <v>0</v>
      </c>
      <c r="D124" s="4">
        <v>0</v>
      </c>
    </row>
    <row r="125" spans="1:4">
      <c r="A125" s="11" t="s">
        <v>1013</v>
      </c>
      <c r="B125" s="4">
        <v>1</v>
      </c>
      <c r="C125" s="4">
        <v>0</v>
      </c>
      <c r="D125" s="4">
        <v>0</v>
      </c>
    </row>
    <row r="126" spans="1:4">
      <c r="A126" s="11" t="s">
        <v>2239</v>
      </c>
      <c r="B126" s="4">
        <v>1</v>
      </c>
      <c r="C126" s="4">
        <v>0</v>
      </c>
      <c r="D126" s="4">
        <v>0</v>
      </c>
    </row>
    <row r="127" spans="1:4">
      <c r="A127" s="11" t="s">
        <v>1014</v>
      </c>
      <c r="B127" s="4">
        <v>1</v>
      </c>
      <c r="C127" s="4">
        <v>0</v>
      </c>
      <c r="D127" s="4">
        <v>0</v>
      </c>
    </row>
    <row r="128" spans="1:4">
      <c r="A128" s="11" t="s">
        <v>2765</v>
      </c>
      <c r="B128" s="4">
        <v>1</v>
      </c>
      <c r="C128" s="4">
        <v>0</v>
      </c>
      <c r="D128" s="4">
        <v>0</v>
      </c>
    </row>
    <row r="129" spans="1:4">
      <c r="A129" s="11" t="s">
        <v>2388</v>
      </c>
      <c r="B129" s="4">
        <v>1</v>
      </c>
      <c r="C129" s="4">
        <v>0</v>
      </c>
      <c r="D129" s="4">
        <v>0</v>
      </c>
    </row>
    <row r="130" spans="1:4">
      <c r="A130" s="11" t="s">
        <v>1015</v>
      </c>
      <c r="B130" s="4">
        <v>1</v>
      </c>
      <c r="C130" s="4">
        <v>0</v>
      </c>
      <c r="D130" s="4">
        <v>0</v>
      </c>
    </row>
    <row r="131" spans="1:4">
      <c r="A131" s="11" t="s">
        <v>1016</v>
      </c>
      <c r="B131" s="4">
        <v>1</v>
      </c>
      <c r="C131" s="4">
        <v>0</v>
      </c>
      <c r="D131" s="4">
        <v>0</v>
      </c>
    </row>
    <row r="132" spans="1:4">
      <c r="A132" s="11" t="s">
        <v>730</v>
      </c>
      <c r="B132" s="4">
        <v>1</v>
      </c>
      <c r="C132" s="4">
        <v>0</v>
      </c>
      <c r="D132" s="4">
        <v>0</v>
      </c>
    </row>
    <row r="133" spans="1:4">
      <c r="A133" s="11" t="s">
        <v>731</v>
      </c>
      <c r="B133" s="4">
        <v>1</v>
      </c>
      <c r="C133" s="4">
        <v>0</v>
      </c>
      <c r="D133" s="4">
        <v>0</v>
      </c>
    </row>
    <row r="134" spans="1:4">
      <c r="A134" s="11" t="s">
        <v>732</v>
      </c>
      <c r="B134" s="4">
        <v>1</v>
      </c>
      <c r="C134" s="4">
        <v>0</v>
      </c>
      <c r="D134" s="4">
        <v>0</v>
      </c>
    </row>
    <row r="135" spans="1:4">
      <c r="A135" s="11" t="s">
        <v>2470</v>
      </c>
      <c r="B135" s="4">
        <v>1</v>
      </c>
      <c r="C135" s="4">
        <v>0</v>
      </c>
      <c r="D135" s="4">
        <v>0</v>
      </c>
    </row>
    <row r="136" spans="1:4">
      <c r="A136" s="11" t="s">
        <v>733</v>
      </c>
      <c r="B136" s="4">
        <v>1</v>
      </c>
      <c r="C136" s="4">
        <v>0</v>
      </c>
      <c r="D136" s="4">
        <v>0</v>
      </c>
    </row>
    <row r="137" spans="1:4">
      <c r="A137" s="11" t="s">
        <v>734</v>
      </c>
      <c r="B137" s="4">
        <v>1</v>
      </c>
      <c r="C137" s="4">
        <v>0</v>
      </c>
      <c r="D137" s="4">
        <v>0</v>
      </c>
    </row>
    <row r="138" spans="1:4">
      <c r="A138" s="11" t="s">
        <v>735</v>
      </c>
      <c r="B138" s="4">
        <v>1</v>
      </c>
      <c r="C138" s="4">
        <v>0</v>
      </c>
      <c r="D138" s="4">
        <v>0</v>
      </c>
    </row>
    <row r="139" spans="1:4">
      <c r="A139" s="11" t="s">
        <v>736</v>
      </c>
      <c r="B139" s="4">
        <v>1</v>
      </c>
      <c r="C139" s="4">
        <v>0</v>
      </c>
      <c r="D139" s="4">
        <v>0</v>
      </c>
    </row>
    <row r="140" spans="1:4">
      <c r="A140" s="11" t="s">
        <v>737</v>
      </c>
      <c r="B140" s="4">
        <v>1</v>
      </c>
      <c r="C140" s="4">
        <v>0</v>
      </c>
      <c r="D140" s="4">
        <v>0</v>
      </c>
    </row>
    <row r="141" spans="1:4">
      <c r="A141" s="11" t="s">
        <v>978</v>
      </c>
      <c r="B141" s="4">
        <v>1</v>
      </c>
      <c r="C141" s="4">
        <v>0</v>
      </c>
      <c r="D141" s="4">
        <v>0</v>
      </c>
    </row>
    <row r="142" spans="1:4">
      <c r="A142" s="11" t="s">
        <v>738</v>
      </c>
      <c r="B142" s="4">
        <v>1</v>
      </c>
      <c r="C142" s="4">
        <v>0</v>
      </c>
      <c r="D142" s="4">
        <v>0</v>
      </c>
    </row>
    <row r="143" spans="1:4">
      <c r="A143" s="11" t="s">
        <v>739</v>
      </c>
      <c r="B143" s="4">
        <v>1</v>
      </c>
      <c r="C143" s="4">
        <v>0</v>
      </c>
      <c r="D143" s="4">
        <v>0</v>
      </c>
    </row>
    <row r="144" spans="1:4">
      <c r="A144" s="11" t="s">
        <v>990</v>
      </c>
      <c r="B144" s="4">
        <v>1</v>
      </c>
      <c r="C144" s="4">
        <v>0</v>
      </c>
      <c r="D144" s="4">
        <v>0</v>
      </c>
    </row>
    <row r="145" spans="1:4">
      <c r="A145" s="11" t="s">
        <v>740</v>
      </c>
      <c r="B145" s="4">
        <v>1</v>
      </c>
      <c r="C145" s="4">
        <v>0</v>
      </c>
      <c r="D145" s="4">
        <v>0</v>
      </c>
    </row>
    <row r="146" spans="1:4">
      <c r="A146" s="11" t="s">
        <v>741</v>
      </c>
      <c r="B146" s="4">
        <v>1</v>
      </c>
      <c r="C146" s="4">
        <v>0</v>
      </c>
      <c r="D146" s="4">
        <v>0</v>
      </c>
    </row>
    <row r="147" spans="1:4">
      <c r="A147" s="11" t="s">
        <v>742</v>
      </c>
      <c r="B147" s="4">
        <v>1</v>
      </c>
      <c r="C147" s="4">
        <v>0</v>
      </c>
      <c r="D147" s="4">
        <v>0</v>
      </c>
    </row>
    <row r="148" spans="1:4">
      <c r="A148" s="11" t="s">
        <v>743</v>
      </c>
      <c r="B148" s="4">
        <v>1</v>
      </c>
      <c r="C148" s="4">
        <v>0</v>
      </c>
      <c r="D148" s="4">
        <v>0</v>
      </c>
    </row>
    <row r="149" spans="1:4">
      <c r="A149" s="11" t="s">
        <v>744</v>
      </c>
      <c r="B149" s="4">
        <v>1</v>
      </c>
      <c r="C149" s="4">
        <v>0</v>
      </c>
      <c r="D149" s="4">
        <v>0</v>
      </c>
    </row>
    <row r="150" spans="1:4">
      <c r="A150" s="11" t="s">
        <v>745</v>
      </c>
      <c r="B150" s="4">
        <v>1</v>
      </c>
      <c r="C150" s="4">
        <v>0</v>
      </c>
      <c r="D150" s="4">
        <v>0</v>
      </c>
    </row>
    <row r="151" spans="1:4">
      <c r="A151" s="11" t="s">
        <v>746</v>
      </c>
      <c r="B151" s="4">
        <v>1</v>
      </c>
      <c r="C151" s="4">
        <v>0</v>
      </c>
      <c r="D151" s="4">
        <v>0</v>
      </c>
    </row>
    <row r="152" spans="1:4">
      <c r="A152" s="11" t="s">
        <v>747</v>
      </c>
      <c r="B152" s="4">
        <v>1</v>
      </c>
      <c r="C152" s="4">
        <v>0</v>
      </c>
      <c r="D152" s="4">
        <v>0</v>
      </c>
    </row>
    <row r="153" spans="1:4">
      <c r="A153" s="11" t="s">
        <v>748</v>
      </c>
      <c r="B153" s="4">
        <v>1</v>
      </c>
      <c r="C153" s="4">
        <v>0</v>
      </c>
      <c r="D153" s="4">
        <v>0</v>
      </c>
    </row>
    <row r="154" spans="1:4">
      <c r="A154" s="11" t="s">
        <v>749</v>
      </c>
      <c r="B154" s="4">
        <v>1</v>
      </c>
      <c r="C154" s="4">
        <v>0</v>
      </c>
      <c r="D154" s="4">
        <v>0</v>
      </c>
    </row>
    <row r="155" spans="1:4">
      <c r="A155" s="11" t="s">
        <v>750</v>
      </c>
      <c r="B155" s="4">
        <v>1</v>
      </c>
      <c r="C155" s="4">
        <v>0</v>
      </c>
      <c r="D155" s="4">
        <v>0</v>
      </c>
    </row>
    <row r="156" spans="1:4">
      <c r="A156" s="11" t="s">
        <v>751</v>
      </c>
      <c r="B156" s="4">
        <v>1</v>
      </c>
      <c r="C156" s="4">
        <v>0</v>
      </c>
      <c r="D156" s="4">
        <v>0</v>
      </c>
    </row>
    <row r="157" spans="1:4">
      <c r="A157" s="11" t="s">
        <v>752</v>
      </c>
      <c r="B157" s="4">
        <v>1</v>
      </c>
      <c r="C157" s="4">
        <v>0</v>
      </c>
      <c r="D157" s="4">
        <v>0</v>
      </c>
    </row>
    <row r="158" spans="1:4">
      <c r="A158" s="11" t="s">
        <v>753</v>
      </c>
      <c r="B158" s="4">
        <v>1</v>
      </c>
      <c r="C158" s="4">
        <v>0</v>
      </c>
      <c r="D158" s="4">
        <v>0</v>
      </c>
    </row>
    <row r="159" spans="1:4">
      <c r="A159" s="11" t="s">
        <v>754</v>
      </c>
      <c r="B159" s="4">
        <v>1</v>
      </c>
      <c r="C159" s="4">
        <v>0</v>
      </c>
      <c r="D159" s="4">
        <v>0</v>
      </c>
    </row>
    <row r="160" spans="1:4">
      <c r="A160" s="11" t="s">
        <v>755</v>
      </c>
      <c r="B160" s="4">
        <v>1</v>
      </c>
      <c r="C160" s="4">
        <v>0</v>
      </c>
      <c r="D160" s="4">
        <v>0</v>
      </c>
    </row>
    <row r="161" spans="1:4">
      <c r="A161" s="11" t="s">
        <v>756</v>
      </c>
      <c r="B161" s="4">
        <v>1</v>
      </c>
      <c r="C161" s="4">
        <v>0</v>
      </c>
      <c r="D161" s="4">
        <v>0</v>
      </c>
    </row>
    <row r="162" spans="1:4">
      <c r="A162" s="11" t="s">
        <v>757</v>
      </c>
      <c r="B162" s="4">
        <v>1</v>
      </c>
      <c r="C162" s="4">
        <v>0</v>
      </c>
      <c r="D162" s="4">
        <v>0</v>
      </c>
    </row>
    <row r="163" spans="1:4">
      <c r="A163" s="11" t="s">
        <v>758</v>
      </c>
      <c r="B163" s="4">
        <v>1</v>
      </c>
      <c r="C163" s="4">
        <v>0</v>
      </c>
      <c r="D163" s="4">
        <v>0</v>
      </c>
    </row>
    <row r="164" spans="1:4">
      <c r="A164" s="11" t="s">
        <v>759</v>
      </c>
      <c r="B164" s="4">
        <v>1</v>
      </c>
      <c r="C164" s="4">
        <v>0</v>
      </c>
      <c r="D164" s="4">
        <v>0</v>
      </c>
    </row>
    <row r="165" spans="1:4">
      <c r="A165" s="11" t="s">
        <v>760</v>
      </c>
      <c r="B165" s="4">
        <v>1</v>
      </c>
      <c r="C165" s="4">
        <v>0</v>
      </c>
      <c r="D165" s="4">
        <v>0</v>
      </c>
    </row>
    <row r="166" spans="1:4">
      <c r="A166" s="11" t="s">
        <v>2304</v>
      </c>
      <c r="B166" s="4">
        <v>1</v>
      </c>
      <c r="C166" s="4">
        <v>0</v>
      </c>
      <c r="D166" s="4">
        <v>0</v>
      </c>
    </row>
    <row r="167" spans="1:4">
      <c r="A167" s="11" t="s">
        <v>761</v>
      </c>
      <c r="B167" s="4">
        <v>1</v>
      </c>
      <c r="C167" s="4">
        <v>0</v>
      </c>
      <c r="D167" s="4">
        <v>0</v>
      </c>
    </row>
    <row r="168" spans="1:4">
      <c r="A168" s="11" t="s">
        <v>752</v>
      </c>
      <c r="B168" s="4">
        <v>1</v>
      </c>
      <c r="C168" s="4">
        <v>0</v>
      </c>
      <c r="D168" s="4">
        <v>0</v>
      </c>
    </row>
    <row r="169" spans="1:4">
      <c r="A169" s="11" t="s">
        <v>762</v>
      </c>
      <c r="B169" s="4">
        <v>1</v>
      </c>
      <c r="C169" s="4">
        <v>0</v>
      </c>
      <c r="D169" s="4">
        <v>0</v>
      </c>
    </row>
    <row r="170" spans="1:4">
      <c r="A170" s="11" t="s">
        <v>763</v>
      </c>
      <c r="B170" s="4">
        <v>1</v>
      </c>
      <c r="C170" s="4">
        <v>0</v>
      </c>
      <c r="D170" s="4">
        <v>0</v>
      </c>
    </row>
    <row r="171" spans="1:4">
      <c r="A171" s="11" t="s">
        <v>764</v>
      </c>
      <c r="B171" s="4">
        <v>1</v>
      </c>
      <c r="C171" s="4">
        <v>0</v>
      </c>
      <c r="D171" s="4">
        <v>0</v>
      </c>
    </row>
    <row r="172" spans="1:4">
      <c r="A172" s="11" t="s">
        <v>765</v>
      </c>
      <c r="B172" s="4">
        <v>1</v>
      </c>
      <c r="C172" s="4">
        <v>0</v>
      </c>
      <c r="D172" s="4">
        <v>0</v>
      </c>
    </row>
    <row r="173" spans="1:4">
      <c r="A173" s="11" t="s">
        <v>766</v>
      </c>
      <c r="B173" s="4">
        <v>1</v>
      </c>
      <c r="C173" s="4">
        <v>0</v>
      </c>
      <c r="D173" s="4">
        <v>0</v>
      </c>
    </row>
    <row r="174" spans="1:4">
      <c r="A174" s="11" t="s">
        <v>758</v>
      </c>
      <c r="B174" s="4">
        <v>1</v>
      </c>
      <c r="C174" s="4">
        <v>0</v>
      </c>
      <c r="D174" s="4">
        <v>0</v>
      </c>
    </row>
    <row r="175" spans="1:4">
      <c r="A175" s="11" t="s">
        <v>767</v>
      </c>
      <c r="B175" s="4">
        <v>1</v>
      </c>
      <c r="C175" s="4">
        <v>0</v>
      </c>
      <c r="D175" s="4">
        <v>0</v>
      </c>
    </row>
    <row r="176" spans="1:4">
      <c r="A176" s="11" t="s">
        <v>768</v>
      </c>
      <c r="B176" s="4">
        <v>1</v>
      </c>
      <c r="C176" s="4">
        <v>0</v>
      </c>
      <c r="D176" s="4">
        <v>0</v>
      </c>
    </row>
    <row r="177" spans="1:4">
      <c r="A177" s="11" t="s">
        <v>769</v>
      </c>
      <c r="B177" s="4">
        <v>1</v>
      </c>
      <c r="C177" s="4">
        <v>0</v>
      </c>
      <c r="D177" s="4">
        <v>0</v>
      </c>
    </row>
    <row r="178" spans="1:4">
      <c r="A178" s="11" t="s">
        <v>770</v>
      </c>
      <c r="B178" s="4">
        <v>1</v>
      </c>
      <c r="C178" s="4">
        <v>0</v>
      </c>
      <c r="D178" s="4">
        <v>0</v>
      </c>
    </row>
    <row r="179" spans="1:4">
      <c r="A179" s="11" t="s">
        <v>771</v>
      </c>
      <c r="B179" s="4">
        <v>1</v>
      </c>
      <c r="C179" s="4">
        <v>0</v>
      </c>
      <c r="D179" s="4">
        <v>0</v>
      </c>
    </row>
    <row r="180" spans="1:4">
      <c r="A180" s="11" t="s">
        <v>772</v>
      </c>
      <c r="B180" s="4">
        <v>1</v>
      </c>
      <c r="C180" s="4">
        <v>0</v>
      </c>
      <c r="D180" s="4">
        <v>0</v>
      </c>
    </row>
    <row r="181" spans="1:4">
      <c r="A181" s="11" t="s">
        <v>773</v>
      </c>
      <c r="B181" s="4">
        <v>1</v>
      </c>
      <c r="C181" s="4">
        <v>0</v>
      </c>
      <c r="D181" s="4">
        <v>0</v>
      </c>
    </row>
    <row r="182" spans="1:4">
      <c r="A182" s="11" t="s">
        <v>774</v>
      </c>
      <c r="B182" s="4">
        <v>1</v>
      </c>
      <c r="C182" s="4">
        <v>0</v>
      </c>
      <c r="D182" s="4">
        <v>0</v>
      </c>
    </row>
    <row r="183" spans="1:4">
      <c r="A183" s="11" t="s">
        <v>775</v>
      </c>
      <c r="B183" s="4">
        <v>1</v>
      </c>
      <c r="C183" s="4">
        <v>0</v>
      </c>
      <c r="D183" s="4">
        <v>0</v>
      </c>
    </row>
    <row r="184" spans="1:4">
      <c r="A184" s="11" t="s">
        <v>2537</v>
      </c>
      <c r="B184" s="4">
        <v>1</v>
      </c>
      <c r="C184" s="4">
        <v>0</v>
      </c>
      <c r="D184" s="4">
        <v>0</v>
      </c>
    </row>
    <row r="185" spans="1:4">
      <c r="A185" s="11" t="s">
        <v>776</v>
      </c>
      <c r="B185" s="4">
        <v>1</v>
      </c>
      <c r="C185" s="4">
        <v>0</v>
      </c>
      <c r="D185" s="4">
        <v>0</v>
      </c>
    </row>
    <row r="186" spans="1:4">
      <c r="A186" s="11" t="s">
        <v>777</v>
      </c>
      <c r="B186" s="4">
        <v>1</v>
      </c>
      <c r="C186" s="4">
        <v>0</v>
      </c>
      <c r="D186" s="4">
        <v>0</v>
      </c>
    </row>
    <row r="187" spans="1:4">
      <c r="A187" s="11" t="s">
        <v>778</v>
      </c>
      <c r="B187" s="4">
        <v>1</v>
      </c>
      <c r="C187" s="4">
        <v>0</v>
      </c>
      <c r="D187" s="4">
        <v>0</v>
      </c>
    </row>
    <row r="188" spans="1:4">
      <c r="A188" s="11" t="s">
        <v>779</v>
      </c>
      <c r="B188" s="4">
        <v>1</v>
      </c>
      <c r="C188" s="4">
        <v>0</v>
      </c>
      <c r="D188" s="4">
        <v>0</v>
      </c>
    </row>
    <row r="189" spans="1:4">
      <c r="A189" s="11" t="s">
        <v>741</v>
      </c>
      <c r="B189" s="4">
        <v>1</v>
      </c>
      <c r="C189" s="4">
        <v>0</v>
      </c>
      <c r="D189" s="4">
        <v>0</v>
      </c>
    </row>
    <row r="190" spans="1:4">
      <c r="A190" s="11" t="s">
        <v>780</v>
      </c>
      <c r="B190" s="4">
        <v>1</v>
      </c>
      <c r="C190" s="4">
        <v>0</v>
      </c>
      <c r="D190" s="4">
        <v>0</v>
      </c>
    </row>
    <row r="191" spans="1:4">
      <c r="A191" s="11" t="s">
        <v>781</v>
      </c>
      <c r="B191" s="4">
        <v>1</v>
      </c>
      <c r="C191" s="4">
        <v>0</v>
      </c>
      <c r="D191" s="4">
        <v>0</v>
      </c>
    </row>
    <row r="192" spans="1:4">
      <c r="A192" s="11" t="s">
        <v>782</v>
      </c>
      <c r="B192" s="4">
        <v>1</v>
      </c>
      <c r="C192" s="4">
        <v>0</v>
      </c>
      <c r="D192" s="4">
        <v>0</v>
      </c>
    </row>
    <row r="193" spans="1:4">
      <c r="A193" s="11" t="s">
        <v>783</v>
      </c>
      <c r="B193" s="4">
        <v>1</v>
      </c>
      <c r="C193" s="4">
        <v>0</v>
      </c>
      <c r="D193" s="4">
        <v>0</v>
      </c>
    </row>
    <row r="194" spans="1:4">
      <c r="A194" s="11" t="s">
        <v>784</v>
      </c>
      <c r="B194" s="4">
        <v>1</v>
      </c>
      <c r="C194" s="4">
        <v>0</v>
      </c>
      <c r="D194" s="4">
        <v>0</v>
      </c>
    </row>
    <row r="195" spans="1:4">
      <c r="A195" s="11" t="s">
        <v>785</v>
      </c>
      <c r="B195" s="4">
        <v>1</v>
      </c>
      <c r="C195" s="4">
        <v>0</v>
      </c>
      <c r="D195" s="4">
        <v>0</v>
      </c>
    </row>
    <row r="196" spans="1:4">
      <c r="A196" s="11" t="s">
        <v>786</v>
      </c>
      <c r="B196" s="4">
        <v>1</v>
      </c>
      <c r="C196" s="4">
        <v>0</v>
      </c>
      <c r="D196" s="4">
        <v>1</v>
      </c>
    </row>
    <row r="197" spans="1:4">
      <c r="A197" s="11" t="s">
        <v>787</v>
      </c>
      <c r="B197" s="4">
        <v>1</v>
      </c>
      <c r="C197" s="4">
        <v>0</v>
      </c>
      <c r="D197" s="4">
        <v>0</v>
      </c>
    </row>
    <row r="198" spans="1:4">
      <c r="A198" s="11" t="s">
        <v>2033</v>
      </c>
      <c r="B198" s="4">
        <v>1</v>
      </c>
      <c r="C198" s="4">
        <v>0</v>
      </c>
      <c r="D198" s="4">
        <v>0</v>
      </c>
    </row>
    <row r="199" spans="1:4">
      <c r="A199" s="11" t="s">
        <v>788</v>
      </c>
      <c r="B199" s="4">
        <v>1</v>
      </c>
      <c r="C199" s="4">
        <v>0</v>
      </c>
      <c r="D199" s="4">
        <v>0</v>
      </c>
    </row>
    <row r="200" spans="1:4">
      <c r="A200" s="11" t="s">
        <v>789</v>
      </c>
      <c r="B200" s="4">
        <v>1</v>
      </c>
      <c r="C200" s="4">
        <v>0</v>
      </c>
      <c r="D200" s="4">
        <v>0</v>
      </c>
    </row>
    <row r="201" spans="1:4">
      <c r="A201" s="11" t="s">
        <v>790</v>
      </c>
      <c r="B201" s="4">
        <v>1</v>
      </c>
      <c r="C201" s="4">
        <v>0</v>
      </c>
      <c r="D201" s="4">
        <v>0</v>
      </c>
    </row>
    <row r="202" spans="1:4">
      <c r="A202" s="11" t="s">
        <v>791</v>
      </c>
      <c r="B202" s="4">
        <v>1</v>
      </c>
      <c r="C202" s="4">
        <v>0</v>
      </c>
      <c r="D202" s="4">
        <v>0</v>
      </c>
    </row>
    <row r="203" spans="1:4">
      <c r="A203" s="11" t="s">
        <v>792</v>
      </c>
      <c r="B203" s="4">
        <v>1</v>
      </c>
      <c r="C203" s="4">
        <v>0</v>
      </c>
      <c r="D203" s="4">
        <v>0</v>
      </c>
    </row>
    <row r="204" spans="1:4">
      <c r="A204" s="11" t="s">
        <v>745</v>
      </c>
      <c r="B204" s="4">
        <v>1</v>
      </c>
      <c r="C204" s="4">
        <v>0</v>
      </c>
      <c r="D204" s="4">
        <v>0</v>
      </c>
    </row>
    <row r="205" spans="1:4">
      <c r="A205" s="11" t="s">
        <v>979</v>
      </c>
      <c r="B205" s="4">
        <v>1</v>
      </c>
      <c r="C205" s="4">
        <v>0</v>
      </c>
      <c r="D205" s="4">
        <v>0</v>
      </c>
    </row>
    <row r="206" spans="1:4">
      <c r="A206" s="11" t="s">
        <v>793</v>
      </c>
      <c r="B206" s="4">
        <v>1</v>
      </c>
      <c r="C206" s="4">
        <v>0</v>
      </c>
      <c r="D206" s="4">
        <v>0</v>
      </c>
    </row>
    <row r="207" spans="1:4">
      <c r="A207" s="11" t="s">
        <v>794</v>
      </c>
      <c r="B207" s="4">
        <v>1</v>
      </c>
      <c r="C207" s="4">
        <v>0</v>
      </c>
      <c r="D207" s="4">
        <v>0</v>
      </c>
    </row>
    <row r="208" spans="1:4">
      <c r="A208" s="11" t="s">
        <v>795</v>
      </c>
      <c r="B208" s="4">
        <v>1</v>
      </c>
      <c r="C208" s="4">
        <v>0</v>
      </c>
      <c r="D208" s="4">
        <v>0</v>
      </c>
    </row>
    <row r="209" spans="1:4">
      <c r="A209" s="11" t="s">
        <v>796</v>
      </c>
      <c r="B209" s="4">
        <v>1</v>
      </c>
      <c r="C209" s="4">
        <v>0</v>
      </c>
      <c r="D209" s="4">
        <v>0</v>
      </c>
    </row>
    <row r="210" spans="1:4">
      <c r="A210" s="11" t="s">
        <v>2103</v>
      </c>
      <c r="B210" s="4">
        <v>1</v>
      </c>
      <c r="C210" s="4">
        <v>0</v>
      </c>
      <c r="D210" s="4">
        <v>0</v>
      </c>
    </row>
    <row r="211" spans="1:4">
      <c r="A211" s="11" t="s">
        <v>797</v>
      </c>
      <c r="B211" s="4">
        <v>1</v>
      </c>
      <c r="C211" s="4">
        <v>0</v>
      </c>
      <c r="D211" s="4">
        <v>0</v>
      </c>
    </row>
    <row r="212" spans="1:4">
      <c r="A212" s="11" t="s">
        <v>798</v>
      </c>
      <c r="B212" s="4">
        <v>1</v>
      </c>
      <c r="C212" s="4">
        <v>0</v>
      </c>
      <c r="D212" s="4">
        <v>0</v>
      </c>
    </row>
    <row r="213" spans="1:4">
      <c r="A213" s="11" t="s">
        <v>1846</v>
      </c>
      <c r="B213" s="4">
        <v>1</v>
      </c>
      <c r="C213" s="4">
        <v>0</v>
      </c>
      <c r="D213" s="4">
        <v>0</v>
      </c>
    </row>
    <row r="214" spans="1:4">
      <c r="A214" s="11" t="s">
        <v>799</v>
      </c>
      <c r="B214" s="4">
        <v>1</v>
      </c>
      <c r="C214" s="4">
        <v>0</v>
      </c>
      <c r="D214" s="4">
        <v>0</v>
      </c>
    </row>
    <row r="215" spans="1:4">
      <c r="A215" s="11" t="s">
        <v>800</v>
      </c>
      <c r="B215" s="4">
        <v>1</v>
      </c>
      <c r="C215" s="4">
        <v>0</v>
      </c>
      <c r="D215" s="4">
        <v>0</v>
      </c>
    </row>
    <row r="216" spans="1:4">
      <c r="A216" s="11" t="s">
        <v>801</v>
      </c>
      <c r="B216" s="4">
        <v>1</v>
      </c>
      <c r="C216" s="4">
        <v>0</v>
      </c>
      <c r="D216" s="4">
        <v>0</v>
      </c>
    </row>
    <row r="217" spans="1:4">
      <c r="A217" s="11" t="s">
        <v>914</v>
      </c>
      <c r="B217" s="4">
        <v>1</v>
      </c>
      <c r="C217" s="4">
        <v>0</v>
      </c>
      <c r="D217" s="4">
        <v>0</v>
      </c>
    </row>
    <row r="218" spans="1:4">
      <c r="A218" s="11" t="s">
        <v>767</v>
      </c>
      <c r="B218" s="4">
        <v>1</v>
      </c>
      <c r="C218" s="4">
        <v>0</v>
      </c>
      <c r="D218" s="4">
        <v>0</v>
      </c>
    </row>
    <row r="219" spans="1:4">
      <c r="A219" s="11" t="s">
        <v>802</v>
      </c>
      <c r="B219" s="4">
        <v>1</v>
      </c>
      <c r="C219" s="4">
        <v>0</v>
      </c>
      <c r="D219" s="4">
        <v>0</v>
      </c>
    </row>
    <row r="220" spans="1:4">
      <c r="A220" s="11" t="s">
        <v>803</v>
      </c>
      <c r="B220" s="4">
        <v>1</v>
      </c>
      <c r="C220" s="4">
        <v>0</v>
      </c>
      <c r="D220" s="4">
        <v>0</v>
      </c>
    </row>
    <row r="221" spans="1:4">
      <c r="A221" s="11" t="s">
        <v>804</v>
      </c>
      <c r="B221" s="4">
        <v>1</v>
      </c>
      <c r="C221" s="4">
        <v>0</v>
      </c>
      <c r="D221" s="4">
        <v>0</v>
      </c>
    </row>
    <row r="222" spans="1:4">
      <c r="A222" s="11" t="s">
        <v>805</v>
      </c>
      <c r="B222" s="4">
        <v>1</v>
      </c>
      <c r="C222" s="4">
        <v>0</v>
      </c>
      <c r="D222" s="4">
        <v>0</v>
      </c>
    </row>
    <row r="223" spans="1:4">
      <c r="A223" s="11" t="s">
        <v>806</v>
      </c>
      <c r="B223" s="4">
        <v>1</v>
      </c>
      <c r="C223" s="4">
        <v>0</v>
      </c>
      <c r="D223" s="4">
        <v>1</v>
      </c>
    </row>
    <row r="224" spans="1:4">
      <c r="A224" s="11" t="s">
        <v>807</v>
      </c>
      <c r="B224" s="4">
        <v>1</v>
      </c>
      <c r="C224" s="4">
        <v>0</v>
      </c>
      <c r="D224" s="4">
        <v>0</v>
      </c>
    </row>
    <row r="225" spans="1:4">
      <c r="A225" s="11" t="s">
        <v>989</v>
      </c>
      <c r="B225" s="4">
        <v>1</v>
      </c>
      <c r="C225" s="4">
        <v>0</v>
      </c>
      <c r="D225" s="4">
        <v>0</v>
      </c>
    </row>
    <row r="226" spans="1:4">
      <c r="A226" s="11" t="s">
        <v>808</v>
      </c>
      <c r="B226" s="4">
        <v>1</v>
      </c>
      <c r="C226" s="4">
        <v>0</v>
      </c>
      <c r="D226" s="4">
        <v>1</v>
      </c>
    </row>
    <row r="227" spans="1:4">
      <c r="A227" s="11" t="s">
        <v>1003</v>
      </c>
      <c r="B227" s="4">
        <v>1</v>
      </c>
      <c r="C227" s="4">
        <v>0</v>
      </c>
      <c r="D227" s="4">
        <v>0</v>
      </c>
    </row>
    <row r="228" spans="1:4">
      <c r="A228" s="11" t="s">
        <v>809</v>
      </c>
      <c r="B228" s="4">
        <v>1</v>
      </c>
      <c r="C228" s="4">
        <v>0</v>
      </c>
      <c r="D228" s="4">
        <v>0</v>
      </c>
    </row>
    <row r="229" spans="1:4">
      <c r="A229" s="11" t="s">
        <v>915</v>
      </c>
      <c r="B229" s="4">
        <v>1</v>
      </c>
      <c r="C229" s="4">
        <v>0</v>
      </c>
      <c r="D229" s="4">
        <v>0</v>
      </c>
    </row>
    <row r="230" spans="1:4">
      <c r="A230" s="11" t="s">
        <v>767</v>
      </c>
      <c r="B230" s="4">
        <v>1</v>
      </c>
      <c r="C230" s="4">
        <v>0</v>
      </c>
      <c r="D230" s="4">
        <v>0</v>
      </c>
    </row>
    <row r="231" spans="1:4">
      <c r="A231" s="11" t="s">
        <v>922</v>
      </c>
      <c r="B231" s="4">
        <v>1</v>
      </c>
      <c r="C231" s="4">
        <v>0</v>
      </c>
      <c r="D231" s="4">
        <v>0</v>
      </c>
    </row>
    <row r="232" spans="1:4">
      <c r="A232" s="11" t="s">
        <v>767</v>
      </c>
      <c r="B232" s="4">
        <v>1</v>
      </c>
      <c r="C232" s="4">
        <v>0</v>
      </c>
      <c r="D232" s="4">
        <v>0</v>
      </c>
    </row>
    <row r="233" spans="1:4">
      <c r="A233" s="11" t="s">
        <v>810</v>
      </c>
      <c r="B233" s="4">
        <v>1</v>
      </c>
      <c r="C233" s="4">
        <v>0</v>
      </c>
      <c r="D233" s="4">
        <v>0</v>
      </c>
    </row>
    <row r="234" spans="1:4">
      <c r="A234" s="11" t="s">
        <v>778</v>
      </c>
      <c r="B234" s="4">
        <v>1</v>
      </c>
      <c r="C234" s="4">
        <v>0</v>
      </c>
      <c r="D234" s="4">
        <v>0</v>
      </c>
    </row>
    <row r="235" spans="1:4">
      <c r="A235" s="11" t="s">
        <v>811</v>
      </c>
      <c r="B235" s="4">
        <v>1</v>
      </c>
      <c r="C235" s="4">
        <v>0</v>
      </c>
      <c r="D235" s="4">
        <v>0</v>
      </c>
    </row>
    <row r="236" spans="1:4">
      <c r="A236" s="11" t="s">
        <v>812</v>
      </c>
      <c r="B236" s="4">
        <v>1</v>
      </c>
      <c r="C236" s="4">
        <v>0</v>
      </c>
      <c r="D236" s="4">
        <v>0</v>
      </c>
    </row>
    <row r="237" spans="1:4">
      <c r="A237" s="11" t="s">
        <v>972</v>
      </c>
      <c r="B237" s="4">
        <v>1</v>
      </c>
      <c r="C237" s="4">
        <v>0</v>
      </c>
      <c r="D237" s="4">
        <v>0</v>
      </c>
    </row>
    <row r="238" spans="1:4">
      <c r="A238" s="11" t="s">
        <v>813</v>
      </c>
      <c r="B238" s="4">
        <v>1</v>
      </c>
      <c r="C238" s="4">
        <v>0</v>
      </c>
      <c r="D238" s="4">
        <v>0</v>
      </c>
    </row>
    <row r="239" spans="1:4">
      <c r="A239" s="11" t="s">
        <v>814</v>
      </c>
      <c r="B239" s="4">
        <v>1</v>
      </c>
      <c r="C239" s="4">
        <v>0</v>
      </c>
      <c r="D239" s="4">
        <v>0</v>
      </c>
    </row>
    <row r="240" spans="1:4">
      <c r="A240" s="11" t="s">
        <v>800</v>
      </c>
      <c r="B240" s="4">
        <v>1</v>
      </c>
      <c r="C240" s="4">
        <v>0</v>
      </c>
      <c r="D240" s="4">
        <v>0</v>
      </c>
    </row>
    <row r="241" spans="1:4">
      <c r="A241" s="11" t="s">
        <v>730</v>
      </c>
      <c r="B241" s="4">
        <v>1</v>
      </c>
      <c r="C241" s="4">
        <v>0</v>
      </c>
      <c r="D241" s="4">
        <v>0</v>
      </c>
    </row>
    <row r="242" spans="1:4">
      <c r="A242" s="11" t="s">
        <v>815</v>
      </c>
      <c r="B242" s="4">
        <v>1</v>
      </c>
      <c r="C242" s="4">
        <v>0</v>
      </c>
      <c r="D242" s="4">
        <v>0</v>
      </c>
    </row>
    <row r="243" spans="1:4">
      <c r="A243" s="11" t="s">
        <v>816</v>
      </c>
      <c r="B243" s="4">
        <v>1</v>
      </c>
      <c r="C243" s="4">
        <v>0</v>
      </c>
      <c r="D243" s="4">
        <v>0</v>
      </c>
    </row>
    <row r="244" spans="1:4">
      <c r="A244" s="11" t="s">
        <v>970</v>
      </c>
      <c r="B244" s="4">
        <v>1</v>
      </c>
      <c r="C244" s="4">
        <v>0</v>
      </c>
      <c r="D244" s="4">
        <v>0</v>
      </c>
    </row>
    <row r="245" spans="1:4">
      <c r="A245" s="11" t="s">
        <v>817</v>
      </c>
      <c r="B245" s="4">
        <v>1</v>
      </c>
      <c r="C245" s="4">
        <v>0</v>
      </c>
      <c r="D245" s="4">
        <v>0</v>
      </c>
    </row>
    <row r="246" spans="1:4">
      <c r="A246" s="11" t="s">
        <v>917</v>
      </c>
      <c r="B246" s="4">
        <v>1</v>
      </c>
      <c r="C246" s="4">
        <v>0</v>
      </c>
      <c r="D246" s="4">
        <v>0</v>
      </c>
    </row>
    <row r="247" spans="1:4">
      <c r="A247" s="11" t="s">
        <v>2465</v>
      </c>
      <c r="B247" s="4">
        <v>1</v>
      </c>
      <c r="C247" s="4">
        <v>0</v>
      </c>
      <c r="D247" s="4">
        <v>0</v>
      </c>
    </row>
    <row r="248" spans="1:4">
      <c r="A248" s="11" t="s">
        <v>818</v>
      </c>
      <c r="B248" s="4">
        <v>1</v>
      </c>
      <c r="C248" s="4">
        <v>0</v>
      </c>
      <c r="D248" s="4">
        <v>0</v>
      </c>
    </row>
    <row r="249" spans="1:4">
      <c r="A249" s="11" t="s">
        <v>819</v>
      </c>
      <c r="B249" s="4">
        <v>1</v>
      </c>
      <c r="C249" s="4">
        <v>0</v>
      </c>
      <c r="D249" s="4">
        <v>0</v>
      </c>
    </row>
    <row r="250" spans="1:4">
      <c r="A250" s="11" t="s">
        <v>820</v>
      </c>
      <c r="B250" s="4">
        <v>1</v>
      </c>
      <c r="C250" s="4">
        <v>0</v>
      </c>
      <c r="D250" s="4">
        <v>0</v>
      </c>
    </row>
    <row r="251" spans="1:4">
      <c r="A251" s="11" t="s">
        <v>942</v>
      </c>
      <c r="B251" s="4">
        <v>1</v>
      </c>
      <c r="C251" s="4">
        <v>0</v>
      </c>
      <c r="D251" s="4">
        <v>0</v>
      </c>
    </row>
    <row r="252" spans="1:4">
      <c r="A252" s="11" t="s">
        <v>821</v>
      </c>
      <c r="B252" s="4">
        <v>1</v>
      </c>
      <c r="C252" s="4">
        <v>0</v>
      </c>
      <c r="D252" s="4">
        <v>0</v>
      </c>
    </row>
    <row r="253" spans="1:4">
      <c r="A253" s="11" t="s">
        <v>822</v>
      </c>
      <c r="B253" s="4">
        <v>1</v>
      </c>
      <c r="C253" s="4">
        <v>0</v>
      </c>
      <c r="D253" s="4">
        <v>0</v>
      </c>
    </row>
    <row r="254" spans="1:4">
      <c r="A254" s="11" t="s">
        <v>823</v>
      </c>
      <c r="B254" s="4">
        <v>1</v>
      </c>
      <c r="C254" s="4">
        <v>0</v>
      </c>
      <c r="D254" s="4">
        <v>0</v>
      </c>
    </row>
    <row r="255" spans="1:4">
      <c r="A255" s="11" t="s">
        <v>824</v>
      </c>
      <c r="B255" s="4">
        <v>1</v>
      </c>
      <c r="C255" s="4">
        <v>0</v>
      </c>
      <c r="D255" s="4">
        <v>0</v>
      </c>
    </row>
    <row r="256" spans="1:4">
      <c r="A256" s="11" t="s">
        <v>950</v>
      </c>
      <c r="B256" s="4">
        <v>1</v>
      </c>
      <c r="C256" s="4">
        <v>0</v>
      </c>
      <c r="D256" s="4">
        <v>0</v>
      </c>
    </row>
    <row r="257" spans="1:4">
      <c r="A257" s="11" t="s">
        <v>825</v>
      </c>
      <c r="B257" s="4">
        <v>1</v>
      </c>
      <c r="C257" s="4">
        <v>0</v>
      </c>
      <c r="D257" s="4">
        <v>0</v>
      </c>
    </row>
    <row r="258" spans="1:4">
      <c r="A258" s="11" t="s">
        <v>826</v>
      </c>
      <c r="B258" s="4">
        <v>1</v>
      </c>
      <c r="C258" s="4">
        <v>0</v>
      </c>
      <c r="D258" s="4">
        <v>0</v>
      </c>
    </row>
    <row r="259" spans="1:4">
      <c r="A259" s="11" t="s">
        <v>827</v>
      </c>
      <c r="B259" s="4">
        <v>1</v>
      </c>
      <c r="C259" s="4">
        <v>0</v>
      </c>
      <c r="D259" s="4">
        <v>0</v>
      </c>
    </row>
    <row r="260" spans="1:4">
      <c r="A260" s="11" t="s">
        <v>828</v>
      </c>
      <c r="B260" s="4">
        <v>1</v>
      </c>
      <c r="C260" s="4">
        <v>0</v>
      </c>
      <c r="D260" s="4">
        <v>0</v>
      </c>
    </row>
    <row r="261" spans="1:4">
      <c r="A261" s="11" t="s">
        <v>829</v>
      </c>
      <c r="B261" s="4">
        <v>1</v>
      </c>
      <c r="C261" s="4">
        <v>0</v>
      </c>
      <c r="D261" s="4">
        <v>0</v>
      </c>
    </row>
    <row r="262" spans="1:4">
      <c r="A262" s="11" t="s">
        <v>830</v>
      </c>
      <c r="B262" s="4">
        <v>1</v>
      </c>
      <c r="C262" s="4">
        <v>0</v>
      </c>
      <c r="D262" s="4">
        <v>0</v>
      </c>
    </row>
    <row r="263" spans="1:4">
      <c r="A263" s="11" t="s">
        <v>961</v>
      </c>
      <c r="B263" s="4">
        <v>1</v>
      </c>
      <c r="C263" s="4">
        <v>0</v>
      </c>
      <c r="D263" s="4">
        <v>0</v>
      </c>
    </row>
    <row r="264" spans="1:4">
      <c r="A264" s="11" t="s">
        <v>794</v>
      </c>
      <c r="B264" s="4">
        <v>1</v>
      </c>
      <c r="C264" s="4">
        <v>0</v>
      </c>
      <c r="D264" s="4">
        <v>0</v>
      </c>
    </row>
    <row r="265" spans="1:4">
      <c r="A265" s="11" t="s">
        <v>831</v>
      </c>
      <c r="B265" s="4">
        <v>1</v>
      </c>
      <c r="C265" s="4">
        <v>0</v>
      </c>
      <c r="D265" s="4">
        <v>0</v>
      </c>
    </row>
    <row r="266" spans="1:4">
      <c r="A266" s="11" t="s">
        <v>832</v>
      </c>
      <c r="B266" s="4">
        <v>1</v>
      </c>
      <c r="C266" s="4">
        <v>0</v>
      </c>
      <c r="D266" s="4">
        <v>0</v>
      </c>
    </row>
    <row r="267" spans="1:4">
      <c r="A267" s="11" t="s">
        <v>964</v>
      </c>
      <c r="B267" s="4">
        <v>1</v>
      </c>
      <c r="C267" s="4">
        <v>0</v>
      </c>
      <c r="D267" s="4">
        <v>0</v>
      </c>
    </row>
    <row r="268" spans="1:4">
      <c r="A268" s="11" t="s">
        <v>833</v>
      </c>
      <c r="B268" s="4">
        <v>1</v>
      </c>
      <c r="C268" s="4">
        <v>0</v>
      </c>
      <c r="D268" s="4">
        <v>0</v>
      </c>
    </row>
    <row r="269" spans="1:4">
      <c r="A269" s="11" t="s">
        <v>834</v>
      </c>
      <c r="B269" s="4">
        <v>1</v>
      </c>
      <c r="C269" s="4">
        <v>0</v>
      </c>
      <c r="D269" s="4">
        <v>0</v>
      </c>
    </row>
    <row r="270" spans="1:4">
      <c r="A270" s="11" t="s">
        <v>835</v>
      </c>
      <c r="B270" s="4">
        <v>1</v>
      </c>
      <c r="C270" s="4">
        <v>0</v>
      </c>
      <c r="D270" s="4">
        <v>0</v>
      </c>
    </row>
    <row r="271" spans="1:4">
      <c r="A271" s="11" t="s">
        <v>2304</v>
      </c>
      <c r="B271" s="4">
        <v>1</v>
      </c>
      <c r="C271" s="4">
        <v>0</v>
      </c>
      <c r="D271" s="4">
        <v>0</v>
      </c>
    </row>
    <row r="272" spans="1:4">
      <c r="A272" s="11" t="s">
        <v>986</v>
      </c>
      <c r="B272" s="4">
        <v>1</v>
      </c>
      <c r="C272" s="4">
        <v>0</v>
      </c>
      <c r="D272" s="4">
        <v>0</v>
      </c>
    </row>
    <row r="273" spans="1:4">
      <c r="A273" s="11" t="s">
        <v>1871</v>
      </c>
      <c r="B273" s="4">
        <v>1</v>
      </c>
      <c r="C273" s="4">
        <v>0</v>
      </c>
      <c r="D273" s="4">
        <v>1</v>
      </c>
    </row>
    <row r="274" spans="1:4">
      <c r="A274" s="11" t="s">
        <v>836</v>
      </c>
      <c r="B274" s="4">
        <v>1</v>
      </c>
      <c r="C274" s="4">
        <v>0</v>
      </c>
      <c r="D274" s="4">
        <v>0</v>
      </c>
    </row>
    <row r="275" spans="1:4">
      <c r="A275" s="11" t="s">
        <v>837</v>
      </c>
      <c r="B275" s="4">
        <v>1</v>
      </c>
      <c r="C275" s="4">
        <v>0</v>
      </c>
      <c r="D275" s="4">
        <v>0</v>
      </c>
    </row>
    <row r="276" spans="1:4">
      <c r="A276" s="11" t="s">
        <v>838</v>
      </c>
      <c r="B276" s="4">
        <v>1</v>
      </c>
      <c r="C276" s="4">
        <v>0</v>
      </c>
      <c r="D276" s="4">
        <v>0</v>
      </c>
    </row>
    <row r="277" spans="1:4">
      <c r="A277" s="11" t="s">
        <v>2305</v>
      </c>
      <c r="B277" s="4">
        <v>1</v>
      </c>
      <c r="C277" s="4">
        <v>0</v>
      </c>
      <c r="D277" s="4">
        <v>1</v>
      </c>
    </row>
    <row r="278" spans="1:4">
      <c r="A278" s="11" t="s">
        <v>839</v>
      </c>
      <c r="B278" s="4">
        <v>1</v>
      </c>
      <c r="C278" s="4">
        <v>0</v>
      </c>
      <c r="D278" s="4">
        <v>0</v>
      </c>
    </row>
    <row r="279" spans="1:4">
      <c r="A279" s="11" t="s">
        <v>840</v>
      </c>
      <c r="B279" s="4">
        <v>1</v>
      </c>
      <c r="C279" s="4">
        <v>0</v>
      </c>
      <c r="D279" s="4">
        <v>0</v>
      </c>
    </row>
    <row r="280" spans="1:4">
      <c r="A280" s="11" t="s">
        <v>841</v>
      </c>
      <c r="B280" s="4">
        <v>1</v>
      </c>
      <c r="C280" s="4">
        <v>0</v>
      </c>
      <c r="D280" s="4">
        <v>0</v>
      </c>
    </row>
    <row r="281" spans="1:4">
      <c r="A281" s="11" t="s">
        <v>842</v>
      </c>
      <c r="B281" s="4">
        <v>1</v>
      </c>
      <c r="C281" s="4">
        <v>0</v>
      </c>
      <c r="D281" s="4">
        <v>0</v>
      </c>
    </row>
    <row r="282" spans="1:4">
      <c r="A282" s="11" t="s">
        <v>843</v>
      </c>
      <c r="B282" s="4">
        <v>1</v>
      </c>
      <c r="C282" s="4">
        <v>0</v>
      </c>
      <c r="D282" s="4">
        <v>0</v>
      </c>
    </row>
    <row r="283" spans="1:4">
      <c r="A283" s="11" t="s">
        <v>844</v>
      </c>
      <c r="B283" s="4">
        <v>1</v>
      </c>
      <c r="C283" s="4">
        <v>0</v>
      </c>
      <c r="D283" s="4">
        <v>0</v>
      </c>
    </row>
    <row r="284" spans="1:4">
      <c r="A284" s="11" t="s">
        <v>845</v>
      </c>
      <c r="B284" s="4">
        <v>1</v>
      </c>
      <c r="C284" s="4">
        <v>0</v>
      </c>
      <c r="D284" s="4">
        <v>0</v>
      </c>
    </row>
    <row r="285" spans="1:4">
      <c r="A285" s="11" t="s">
        <v>1856</v>
      </c>
      <c r="B285" s="4">
        <v>1</v>
      </c>
      <c r="C285" s="4">
        <v>0</v>
      </c>
      <c r="D285" s="4">
        <v>0</v>
      </c>
    </row>
    <row r="286" spans="1:4">
      <c r="A286" s="11" t="s">
        <v>846</v>
      </c>
      <c r="B286" s="4">
        <v>1</v>
      </c>
      <c r="C286" s="4">
        <v>0</v>
      </c>
      <c r="D286" s="4">
        <v>0</v>
      </c>
    </row>
    <row r="287" spans="1:4">
      <c r="A287" s="11" t="s">
        <v>847</v>
      </c>
      <c r="B287" s="4">
        <v>1</v>
      </c>
      <c r="C287" s="4">
        <v>0</v>
      </c>
      <c r="D287" s="4">
        <v>0</v>
      </c>
    </row>
    <row r="288" spans="1:4">
      <c r="A288" s="11" t="s">
        <v>848</v>
      </c>
      <c r="B288" s="4">
        <v>1</v>
      </c>
      <c r="C288" s="4">
        <v>0</v>
      </c>
      <c r="D288" s="4">
        <v>0</v>
      </c>
    </row>
    <row r="289" spans="1:4">
      <c r="A289" s="11" t="s">
        <v>849</v>
      </c>
      <c r="B289" s="4">
        <v>1</v>
      </c>
      <c r="C289" s="4">
        <v>0</v>
      </c>
      <c r="D289" s="4">
        <v>0</v>
      </c>
    </row>
    <row r="290" spans="1:4">
      <c r="A290" s="11" t="s">
        <v>850</v>
      </c>
      <c r="B290" s="4">
        <v>1</v>
      </c>
      <c r="C290" s="4">
        <v>0</v>
      </c>
      <c r="D290" s="4">
        <v>0</v>
      </c>
    </row>
    <row r="291" spans="1:4">
      <c r="A291" s="11" t="s">
        <v>2033</v>
      </c>
      <c r="B291" s="4">
        <v>1</v>
      </c>
      <c r="C291" s="4">
        <v>0</v>
      </c>
      <c r="D291" s="4">
        <v>0</v>
      </c>
    </row>
    <row r="292" spans="1:4">
      <c r="A292" s="11" t="s">
        <v>851</v>
      </c>
      <c r="B292" s="4">
        <v>1</v>
      </c>
      <c r="C292" s="4">
        <v>0</v>
      </c>
      <c r="D292" s="4">
        <v>0</v>
      </c>
    </row>
    <row r="293" spans="1:4">
      <c r="A293" s="11" t="s">
        <v>2259</v>
      </c>
      <c r="B293" s="4">
        <v>1</v>
      </c>
      <c r="C293" s="4">
        <v>0</v>
      </c>
      <c r="D293" s="4">
        <v>0</v>
      </c>
    </row>
    <row r="294" spans="1:4">
      <c r="A294" s="11" t="s">
        <v>852</v>
      </c>
      <c r="B294" s="4">
        <v>1</v>
      </c>
      <c r="C294" s="4">
        <v>0</v>
      </c>
      <c r="D294" s="4">
        <v>0</v>
      </c>
    </row>
    <row r="295" spans="1:4">
      <c r="A295" s="11" t="s">
        <v>853</v>
      </c>
      <c r="B295" s="4">
        <v>1</v>
      </c>
      <c r="C295" s="4">
        <v>0</v>
      </c>
      <c r="D295" s="4">
        <v>0</v>
      </c>
    </row>
    <row r="296" spans="1:4">
      <c r="A296" s="11" t="s">
        <v>854</v>
      </c>
      <c r="B296" s="4">
        <v>1</v>
      </c>
      <c r="C296" s="4">
        <v>0</v>
      </c>
      <c r="D296" s="4">
        <v>0</v>
      </c>
    </row>
    <row r="297" spans="1:4">
      <c r="A297" s="11" t="s">
        <v>855</v>
      </c>
      <c r="B297" s="4">
        <v>1</v>
      </c>
      <c r="C297" s="4">
        <v>0</v>
      </c>
      <c r="D297" s="4">
        <v>0</v>
      </c>
    </row>
    <row r="298" spans="1:4">
      <c r="A298" s="11" t="s">
        <v>856</v>
      </c>
      <c r="B298" s="4">
        <v>1</v>
      </c>
      <c r="C298" s="4">
        <v>0</v>
      </c>
      <c r="D298" s="4">
        <v>0</v>
      </c>
    </row>
    <row r="299" spans="1:4">
      <c r="A299" s="11" t="s">
        <v>857</v>
      </c>
      <c r="B299" s="4">
        <v>1</v>
      </c>
      <c r="C299" s="4">
        <v>0</v>
      </c>
      <c r="D299" s="4">
        <v>0</v>
      </c>
    </row>
    <row r="300" spans="1:4">
      <c r="A300" s="11" t="s">
        <v>858</v>
      </c>
      <c r="B300" s="4">
        <v>1</v>
      </c>
      <c r="C300" s="4">
        <v>0</v>
      </c>
      <c r="D300" s="4">
        <v>1</v>
      </c>
    </row>
    <row r="301" spans="1:4">
      <c r="A301" s="11" t="s">
        <v>831</v>
      </c>
      <c r="B301" s="4">
        <v>1</v>
      </c>
      <c r="C301" s="4">
        <v>0</v>
      </c>
      <c r="D301" s="4">
        <v>0</v>
      </c>
    </row>
    <row r="302" spans="1:4">
      <c r="A302" s="11" t="s">
        <v>980</v>
      </c>
      <c r="B302" s="4">
        <v>1</v>
      </c>
      <c r="C302" s="4">
        <v>0</v>
      </c>
      <c r="D302" s="4">
        <v>0</v>
      </c>
    </row>
    <row r="303" spans="1:4">
      <c r="A303" s="11" t="s">
        <v>859</v>
      </c>
      <c r="B303" s="4">
        <v>1</v>
      </c>
      <c r="C303" s="4">
        <v>0</v>
      </c>
      <c r="D303" s="4">
        <v>0</v>
      </c>
    </row>
    <row r="304" spans="1:4">
      <c r="A304" s="11" t="s">
        <v>860</v>
      </c>
      <c r="B304" s="4">
        <v>1</v>
      </c>
      <c r="C304" s="4">
        <v>0</v>
      </c>
      <c r="D304" s="4">
        <v>0</v>
      </c>
    </row>
    <row r="305" spans="1:4">
      <c r="A305" s="11" t="s">
        <v>861</v>
      </c>
      <c r="B305" s="4">
        <v>1</v>
      </c>
      <c r="C305" s="4">
        <v>0</v>
      </c>
      <c r="D305" s="4">
        <v>0</v>
      </c>
    </row>
    <row r="306" spans="1:4">
      <c r="A306" s="11" t="s">
        <v>862</v>
      </c>
      <c r="B306" s="4">
        <v>1</v>
      </c>
      <c r="C306" s="4">
        <v>0</v>
      </c>
      <c r="D306" s="4">
        <v>0</v>
      </c>
    </row>
    <row r="307" spans="1:4">
      <c r="A307" s="11" t="s">
        <v>863</v>
      </c>
      <c r="B307" s="4">
        <v>1</v>
      </c>
      <c r="C307" s="4">
        <v>0</v>
      </c>
      <c r="D307" s="4">
        <v>0</v>
      </c>
    </row>
    <row r="308" spans="1:4">
      <c r="A308" s="11" t="s">
        <v>864</v>
      </c>
      <c r="B308" s="4">
        <v>1</v>
      </c>
      <c r="C308" s="4">
        <v>0</v>
      </c>
      <c r="D308" s="4">
        <v>0</v>
      </c>
    </row>
    <row r="309" spans="1:4">
      <c r="A309" s="11" t="s">
        <v>865</v>
      </c>
      <c r="B309" s="4">
        <v>1</v>
      </c>
      <c r="C309" s="4">
        <v>0</v>
      </c>
      <c r="D309" s="4">
        <v>0</v>
      </c>
    </row>
    <row r="310" spans="1:4">
      <c r="A310" s="11" t="s">
        <v>866</v>
      </c>
      <c r="B310" s="4">
        <v>1</v>
      </c>
      <c r="C310" s="4">
        <v>0</v>
      </c>
      <c r="D310" s="4">
        <v>0</v>
      </c>
    </row>
    <row r="311" spans="1:4">
      <c r="A311" s="11" t="s">
        <v>867</v>
      </c>
      <c r="B311" s="4">
        <v>1</v>
      </c>
      <c r="C311" s="4">
        <v>0</v>
      </c>
      <c r="D311" s="4">
        <v>0</v>
      </c>
    </row>
    <row r="312" spans="1:4">
      <c r="A312" s="11" t="s">
        <v>868</v>
      </c>
      <c r="B312" s="4">
        <v>1</v>
      </c>
      <c r="C312" s="4">
        <v>0</v>
      </c>
      <c r="D312" s="4">
        <v>0</v>
      </c>
    </row>
    <row r="313" spans="1:4">
      <c r="A313" s="11" t="s">
        <v>869</v>
      </c>
      <c r="B313" s="4">
        <v>1</v>
      </c>
      <c r="C313" s="4">
        <v>0</v>
      </c>
      <c r="D313" s="4">
        <v>0</v>
      </c>
    </row>
    <row r="314" spans="1:4">
      <c r="A314" s="11" t="s">
        <v>870</v>
      </c>
      <c r="B314" s="4">
        <v>1</v>
      </c>
      <c r="C314" s="4">
        <v>0</v>
      </c>
      <c r="D314" s="4">
        <v>0</v>
      </c>
    </row>
    <row r="315" spans="1:4">
      <c r="A315" s="11" t="s">
        <v>733</v>
      </c>
      <c r="B315" s="4">
        <v>1</v>
      </c>
      <c r="C315" s="4">
        <v>0</v>
      </c>
      <c r="D315" s="4">
        <v>0</v>
      </c>
    </row>
    <row r="316" spans="1:4">
      <c r="A316" s="11" t="s">
        <v>871</v>
      </c>
      <c r="B316" s="4">
        <v>1</v>
      </c>
      <c r="C316" s="4">
        <v>0</v>
      </c>
      <c r="D316" s="4">
        <v>0</v>
      </c>
    </row>
    <row r="317" spans="1:4">
      <c r="A317" s="11" t="s">
        <v>872</v>
      </c>
      <c r="B317" s="4">
        <v>1</v>
      </c>
      <c r="C317" s="4">
        <v>0</v>
      </c>
      <c r="D317" s="4">
        <v>0</v>
      </c>
    </row>
    <row r="318" spans="1:4">
      <c r="A318" s="11" t="s">
        <v>873</v>
      </c>
      <c r="B318" s="4">
        <v>1</v>
      </c>
      <c r="C318" s="4">
        <v>0</v>
      </c>
      <c r="D318" s="4">
        <v>0</v>
      </c>
    </row>
    <row r="319" spans="1:4">
      <c r="A319" s="11" t="s">
        <v>764</v>
      </c>
      <c r="B319" s="4">
        <v>1</v>
      </c>
      <c r="C319" s="4">
        <v>0</v>
      </c>
      <c r="D319" s="4">
        <v>1</v>
      </c>
    </row>
    <row r="320" spans="1:4">
      <c r="A320" s="11" t="s">
        <v>874</v>
      </c>
      <c r="B320" s="4">
        <v>1</v>
      </c>
      <c r="C320" s="4">
        <v>0</v>
      </c>
      <c r="D320" s="4">
        <v>0</v>
      </c>
    </row>
    <row r="321" spans="1:4">
      <c r="A321" s="11" t="s">
        <v>875</v>
      </c>
      <c r="B321" s="4">
        <v>1</v>
      </c>
      <c r="C321" s="4">
        <v>0</v>
      </c>
      <c r="D321" s="4">
        <v>0</v>
      </c>
    </row>
    <row r="322" spans="1:4">
      <c r="A322" s="11" t="s">
        <v>876</v>
      </c>
      <c r="B322" s="4">
        <v>1</v>
      </c>
      <c r="C322" s="4">
        <v>0</v>
      </c>
      <c r="D322" s="4">
        <v>0</v>
      </c>
    </row>
    <row r="323" spans="1:4">
      <c r="A323" s="11" t="s">
        <v>877</v>
      </c>
      <c r="B323" s="4">
        <v>1</v>
      </c>
      <c r="C323" s="4">
        <v>0</v>
      </c>
      <c r="D323" s="4">
        <v>0</v>
      </c>
    </row>
    <row r="324" spans="1:4">
      <c r="A324" s="11" t="s">
        <v>878</v>
      </c>
      <c r="B324" s="4">
        <v>1</v>
      </c>
      <c r="C324" s="4">
        <v>0</v>
      </c>
      <c r="D324" s="4">
        <v>0</v>
      </c>
    </row>
    <row r="325" spans="1:4">
      <c r="A325" s="11" t="s">
        <v>2664</v>
      </c>
      <c r="B325" s="4">
        <v>1</v>
      </c>
      <c r="C325" s="4">
        <v>0</v>
      </c>
      <c r="D325" s="4">
        <v>0</v>
      </c>
    </row>
    <row r="326" spans="1:4">
      <c r="A326" s="11" t="s">
        <v>818</v>
      </c>
      <c r="B326" s="4">
        <v>1</v>
      </c>
      <c r="C326" s="4">
        <v>0</v>
      </c>
      <c r="D326" s="4">
        <v>0</v>
      </c>
    </row>
    <row r="327" spans="1:4">
      <c r="A327" s="11" t="s">
        <v>879</v>
      </c>
      <c r="B327" s="4">
        <v>1</v>
      </c>
      <c r="C327" s="4">
        <v>0</v>
      </c>
      <c r="D327" s="4">
        <v>0</v>
      </c>
    </row>
    <row r="328" spans="1:4">
      <c r="A328" s="11" t="s">
        <v>880</v>
      </c>
      <c r="B328" s="4">
        <v>1</v>
      </c>
      <c r="C328" s="4">
        <v>0</v>
      </c>
      <c r="D328" s="4">
        <v>0</v>
      </c>
    </row>
    <row r="329" spans="1:4">
      <c r="A329" s="11" t="s">
        <v>881</v>
      </c>
      <c r="B329" s="4">
        <v>1</v>
      </c>
      <c r="C329" s="4">
        <v>0</v>
      </c>
      <c r="D329" s="4">
        <v>0</v>
      </c>
    </row>
    <row r="330" spans="1:4">
      <c r="A330" s="11" t="s">
        <v>809</v>
      </c>
      <c r="B330" s="4">
        <v>1</v>
      </c>
      <c r="C330" s="4">
        <v>0</v>
      </c>
      <c r="D330" s="4">
        <v>0</v>
      </c>
    </row>
    <row r="331" spans="1:4">
      <c r="A331" s="11" t="s">
        <v>882</v>
      </c>
      <c r="B331" s="4">
        <v>1</v>
      </c>
      <c r="C331" s="4">
        <v>0</v>
      </c>
      <c r="D331" s="4">
        <v>0</v>
      </c>
    </row>
    <row r="332" spans="1:4">
      <c r="A332" s="11" t="s">
        <v>758</v>
      </c>
      <c r="B332" s="4">
        <v>1</v>
      </c>
      <c r="C332" s="4">
        <v>0</v>
      </c>
      <c r="D332" s="4">
        <v>0</v>
      </c>
    </row>
    <row r="333" spans="1:4">
      <c r="A333" s="11" t="s">
        <v>940</v>
      </c>
      <c r="B333" s="4">
        <v>1</v>
      </c>
      <c r="C333" s="4">
        <v>0</v>
      </c>
      <c r="D333" s="4">
        <v>0</v>
      </c>
    </row>
    <row r="334" spans="1:4">
      <c r="A334" s="11" t="s">
        <v>883</v>
      </c>
      <c r="B334" s="4">
        <v>1</v>
      </c>
      <c r="C334" s="4">
        <v>0</v>
      </c>
      <c r="D334" s="4">
        <v>0</v>
      </c>
    </row>
    <row r="335" spans="1:4">
      <c r="A335" s="11" t="s">
        <v>972</v>
      </c>
      <c r="B335" s="4">
        <v>1</v>
      </c>
      <c r="C335" s="4">
        <v>0</v>
      </c>
      <c r="D335" s="4">
        <v>0</v>
      </c>
    </row>
    <row r="336" spans="1:4">
      <c r="A336" s="11" t="s">
        <v>884</v>
      </c>
      <c r="B336" s="4">
        <v>1</v>
      </c>
      <c r="C336" s="4">
        <v>0</v>
      </c>
      <c r="D336" s="4">
        <v>0</v>
      </c>
    </row>
    <row r="337" spans="1:4">
      <c r="A337" s="11" t="s">
        <v>2693</v>
      </c>
      <c r="B337" s="4">
        <v>1</v>
      </c>
      <c r="C337" s="4">
        <v>0</v>
      </c>
      <c r="D337" s="4">
        <v>0</v>
      </c>
    </row>
    <row r="338" spans="1:4">
      <c r="A338" s="11" t="s">
        <v>885</v>
      </c>
      <c r="B338" s="4">
        <v>1</v>
      </c>
      <c r="C338" s="4">
        <v>0</v>
      </c>
      <c r="D338" s="4">
        <v>0</v>
      </c>
    </row>
    <row r="339" spans="1:4">
      <c r="A339" s="11" t="s">
        <v>759</v>
      </c>
      <c r="B339" s="4">
        <v>1</v>
      </c>
      <c r="C339" s="4">
        <v>0</v>
      </c>
      <c r="D339" s="4">
        <v>0</v>
      </c>
    </row>
    <row r="340" spans="1:4">
      <c r="A340" s="11" t="s">
        <v>886</v>
      </c>
      <c r="B340" s="4">
        <v>1</v>
      </c>
      <c r="C340" s="4">
        <v>0</v>
      </c>
      <c r="D340" s="4">
        <v>0</v>
      </c>
    </row>
    <row r="341" spans="1:4">
      <c r="A341" s="11" t="s">
        <v>887</v>
      </c>
      <c r="B341" s="4">
        <v>0</v>
      </c>
      <c r="C341" s="4">
        <v>1</v>
      </c>
      <c r="D341" s="4">
        <v>0</v>
      </c>
    </row>
    <row r="342" spans="1:4">
      <c r="A342" s="11" t="s">
        <v>888</v>
      </c>
      <c r="B342" s="4">
        <v>0</v>
      </c>
      <c r="C342" s="4">
        <v>1</v>
      </c>
      <c r="D342" s="4">
        <v>0</v>
      </c>
    </row>
    <row r="343" spans="1:4">
      <c r="A343" s="11" t="s">
        <v>570</v>
      </c>
      <c r="B343" s="4">
        <v>0</v>
      </c>
      <c r="C343" s="4">
        <v>1</v>
      </c>
      <c r="D343" s="4">
        <v>0</v>
      </c>
    </row>
    <row r="344" spans="1:4">
      <c r="A344" s="11" t="s">
        <v>571</v>
      </c>
      <c r="B344" s="4">
        <v>0</v>
      </c>
      <c r="C344" s="4">
        <v>1</v>
      </c>
      <c r="D344" s="4">
        <v>0</v>
      </c>
    </row>
    <row r="345" spans="1:4">
      <c r="A345" s="11" t="s">
        <v>572</v>
      </c>
      <c r="B345" s="4">
        <v>0</v>
      </c>
      <c r="C345" s="4">
        <v>1</v>
      </c>
      <c r="D345" s="4">
        <v>0</v>
      </c>
    </row>
    <row r="346" spans="1:4">
      <c r="A346" s="11" t="s">
        <v>573</v>
      </c>
      <c r="B346" s="4">
        <v>0</v>
      </c>
      <c r="C346" s="4">
        <v>1</v>
      </c>
      <c r="D346" s="4">
        <v>0</v>
      </c>
    </row>
    <row r="347" spans="1:4">
      <c r="A347" s="11" t="s">
        <v>574</v>
      </c>
      <c r="B347" s="4">
        <v>0</v>
      </c>
      <c r="C347" s="4">
        <v>1</v>
      </c>
      <c r="D347" s="4">
        <v>0</v>
      </c>
    </row>
    <row r="348" spans="1:4">
      <c r="A348" s="11" t="s">
        <v>2511</v>
      </c>
      <c r="B348" s="4">
        <v>0</v>
      </c>
      <c r="C348" s="4">
        <v>1</v>
      </c>
      <c r="D348" s="4">
        <v>0</v>
      </c>
    </row>
    <row r="349" spans="1:4">
      <c r="A349" s="11" t="s">
        <v>575</v>
      </c>
      <c r="B349" s="4">
        <v>0</v>
      </c>
      <c r="C349" s="4">
        <v>1</v>
      </c>
      <c r="D349" s="4">
        <v>0</v>
      </c>
    </row>
    <row r="350" spans="1:4">
      <c r="A350" s="11" t="s">
        <v>576</v>
      </c>
      <c r="B350" s="4">
        <v>0</v>
      </c>
      <c r="C350" s="4">
        <v>1</v>
      </c>
      <c r="D350" s="4">
        <v>0</v>
      </c>
    </row>
    <row r="351" spans="1:4">
      <c r="A351" s="11" t="s">
        <v>577</v>
      </c>
      <c r="B351" s="4">
        <v>0</v>
      </c>
      <c r="C351" s="4">
        <v>1</v>
      </c>
      <c r="D351" s="4">
        <v>0</v>
      </c>
    </row>
    <row r="352" spans="1:4">
      <c r="A352" s="11" t="s">
        <v>2491</v>
      </c>
      <c r="B352" s="4">
        <v>0</v>
      </c>
      <c r="C352" s="4">
        <v>1</v>
      </c>
      <c r="D352" s="4">
        <v>0</v>
      </c>
    </row>
    <row r="353" spans="1:4">
      <c r="A353" s="11" t="s">
        <v>578</v>
      </c>
      <c r="B353" s="4">
        <v>0</v>
      </c>
      <c r="C353" s="4">
        <v>1</v>
      </c>
      <c r="D353" s="4">
        <v>0</v>
      </c>
    </row>
    <row r="354" spans="1:4">
      <c r="A354" s="11" t="s">
        <v>579</v>
      </c>
      <c r="B354" s="4">
        <v>0</v>
      </c>
      <c r="C354" s="4">
        <v>1</v>
      </c>
      <c r="D354" s="4">
        <v>0</v>
      </c>
    </row>
    <row r="355" spans="1:4">
      <c r="A355" s="11" t="s">
        <v>580</v>
      </c>
      <c r="B355" s="4">
        <v>0</v>
      </c>
      <c r="C355" s="4">
        <v>1</v>
      </c>
      <c r="D355" s="4">
        <v>0</v>
      </c>
    </row>
    <row r="356" spans="1:4">
      <c r="A356" s="11" t="s">
        <v>581</v>
      </c>
      <c r="B356" s="4">
        <v>0</v>
      </c>
      <c r="C356" s="4">
        <v>1</v>
      </c>
      <c r="D356" s="4">
        <v>0</v>
      </c>
    </row>
    <row r="357" spans="1:4">
      <c r="A357" s="11" t="s">
        <v>582</v>
      </c>
      <c r="B357" s="4">
        <v>0</v>
      </c>
      <c r="C357" s="4">
        <v>1</v>
      </c>
      <c r="D357" s="4">
        <v>0</v>
      </c>
    </row>
    <row r="358" spans="1:4">
      <c r="A358" s="11" t="s">
        <v>583</v>
      </c>
      <c r="B358" s="4">
        <v>0</v>
      </c>
      <c r="C358" s="4">
        <v>1</v>
      </c>
      <c r="D358" s="4">
        <v>0</v>
      </c>
    </row>
    <row r="359" spans="1:4">
      <c r="A359" s="11" t="s">
        <v>584</v>
      </c>
      <c r="B359" s="4">
        <v>0</v>
      </c>
      <c r="C359" s="4">
        <v>1</v>
      </c>
      <c r="D359" s="4">
        <v>0</v>
      </c>
    </row>
    <row r="360" spans="1:4">
      <c r="A360" s="11" t="s">
        <v>585</v>
      </c>
      <c r="B360" s="4">
        <v>0</v>
      </c>
      <c r="C360" s="4">
        <v>1</v>
      </c>
      <c r="D360" s="4">
        <v>0</v>
      </c>
    </row>
    <row r="361" spans="1:4">
      <c r="A361" s="11" t="s">
        <v>586</v>
      </c>
      <c r="B361" s="4">
        <v>0</v>
      </c>
      <c r="C361" s="4">
        <v>1</v>
      </c>
      <c r="D361" s="4">
        <v>0</v>
      </c>
    </row>
    <row r="362" spans="1:4">
      <c r="A362" s="11" t="s">
        <v>587</v>
      </c>
      <c r="B362" s="4">
        <v>0</v>
      </c>
      <c r="C362" s="4">
        <v>1</v>
      </c>
      <c r="D362" s="4">
        <v>0</v>
      </c>
    </row>
    <row r="363" spans="1:4">
      <c r="A363" s="11" t="s">
        <v>588</v>
      </c>
      <c r="B363" s="4">
        <v>0</v>
      </c>
      <c r="C363" s="4">
        <v>1</v>
      </c>
      <c r="D363" s="4">
        <v>0</v>
      </c>
    </row>
    <row r="364" spans="1:4">
      <c r="A364" s="11" t="s">
        <v>589</v>
      </c>
      <c r="B364" s="4">
        <v>0</v>
      </c>
      <c r="C364" s="4">
        <v>1</v>
      </c>
      <c r="D364" s="4">
        <v>0</v>
      </c>
    </row>
    <row r="365" spans="1:4">
      <c r="A365" s="11" t="s">
        <v>590</v>
      </c>
      <c r="B365" s="4">
        <v>0</v>
      </c>
      <c r="C365" s="4">
        <v>1</v>
      </c>
      <c r="D365" s="4">
        <v>0</v>
      </c>
    </row>
    <row r="366" spans="1:4">
      <c r="A366" s="11" t="s">
        <v>591</v>
      </c>
      <c r="B366" s="4">
        <v>0</v>
      </c>
      <c r="C366" s="4">
        <v>1</v>
      </c>
      <c r="D366" s="4">
        <v>0</v>
      </c>
    </row>
    <row r="367" spans="1:4">
      <c r="A367" s="11" t="s">
        <v>592</v>
      </c>
      <c r="B367" s="4">
        <v>0</v>
      </c>
      <c r="C367" s="4">
        <v>1</v>
      </c>
      <c r="D367" s="4">
        <v>0</v>
      </c>
    </row>
    <row r="368" spans="1:4">
      <c r="A368" s="11" t="s">
        <v>2946</v>
      </c>
      <c r="B368" s="4">
        <v>0</v>
      </c>
      <c r="C368" s="4">
        <v>1</v>
      </c>
      <c r="D368" s="4">
        <v>0</v>
      </c>
    </row>
    <row r="369" spans="1:4">
      <c r="A369" s="11" t="s">
        <v>593</v>
      </c>
      <c r="B369" s="4">
        <v>0</v>
      </c>
      <c r="C369" s="4">
        <v>1</v>
      </c>
      <c r="D369" s="4">
        <v>0</v>
      </c>
    </row>
    <row r="370" spans="1:4">
      <c r="A370" s="11" t="s">
        <v>2289</v>
      </c>
      <c r="B370" s="4">
        <v>0</v>
      </c>
      <c r="C370" s="4">
        <v>1</v>
      </c>
      <c r="D370" s="4">
        <v>0</v>
      </c>
    </row>
    <row r="371" spans="1:4">
      <c r="A371" s="11" t="s">
        <v>594</v>
      </c>
      <c r="B371" s="4">
        <v>0</v>
      </c>
      <c r="C371" s="4">
        <v>1</v>
      </c>
      <c r="D371" s="4">
        <v>0</v>
      </c>
    </row>
    <row r="372" spans="1:4">
      <c r="A372" s="11" t="s">
        <v>595</v>
      </c>
      <c r="B372" s="4">
        <v>0</v>
      </c>
      <c r="C372" s="4">
        <v>1</v>
      </c>
      <c r="D372" s="4">
        <v>0</v>
      </c>
    </row>
    <row r="373" spans="1:4">
      <c r="A373" s="11" t="s">
        <v>596</v>
      </c>
      <c r="B373" s="4">
        <v>0</v>
      </c>
      <c r="C373" s="4">
        <v>1</v>
      </c>
      <c r="D373" s="4">
        <v>0</v>
      </c>
    </row>
    <row r="374" spans="1:4">
      <c r="A374" s="11" t="s">
        <v>597</v>
      </c>
      <c r="B374" s="4">
        <v>0</v>
      </c>
      <c r="C374" s="4">
        <v>1</v>
      </c>
      <c r="D374" s="4">
        <v>0</v>
      </c>
    </row>
    <row r="375" spans="1:4">
      <c r="A375" s="11" t="s">
        <v>598</v>
      </c>
      <c r="B375" s="4">
        <v>0</v>
      </c>
      <c r="C375" s="4">
        <v>1</v>
      </c>
      <c r="D375" s="4">
        <v>0</v>
      </c>
    </row>
    <row r="376" spans="1:4">
      <c r="A376" s="11" t="s">
        <v>599</v>
      </c>
      <c r="B376" s="4">
        <v>0</v>
      </c>
      <c r="C376" s="4">
        <v>1</v>
      </c>
      <c r="D376" s="4">
        <v>0</v>
      </c>
    </row>
    <row r="377" spans="1:4">
      <c r="A377" s="11" t="s">
        <v>600</v>
      </c>
      <c r="B377" s="4">
        <v>0</v>
      </c>
      <c r="C377" s="4">
        <v>1</v>
      </c>
      <c r="D377" s="4">
        <v>0</v>
      </c>
    </row>
    <row r="378" spans="1:4">
      <c r="A378" s="11" t="s">
        <v>601</v>
      </c>
      <c r="B378" s="4">
        <v>0</v>
      </c>
      <c r="C378" s="4">
        <v>1</v>
      </c>
      <c r="D378" s="4">
        <v>0</v>
      </c>
    </row>
    <row r="379" spans="1:4">
      <c r="A379" s="11" t="s">
        <v>602</v>
      </c>
      <c r="B379" s="4">
        <v>0</v>
      </c>
      <c r="C379" s="4">
        <v>1</v>
      </c>
      <c r="D379" s="4">
        <v>0</v>
      </c>
    </row>
    <row r="380" spans="1:4">
      <c r="A380" s="11" t="s">
        <v>603</v>
      </c>
      <c r="B380" s="4">
        <v>0</v>
      </c>
      <c r="C380" s="4">
        <v>1</v>
      </c>
      <c r="D380" s="4">
        <v>0</v>
      </c>
    </row>
    <row r="381" spans="1:4">
      <c r="A381" s="11" t="s">
        <v>604</v>
      </c>
      <c r="B381" s="4">
        <v>0</v>
      </c>
      <c r="C381" s="4">
        <v>1</v>
      </c>
      <c r="D381" s="4">
        <v>0</v>
      </c>
    </row>
    <row r="382" spans="1:4">
      <c r="A382" s="11" t="s">
        <v>605</v>
      </c>
      <c r="B382" s="4">
        <v>0</v>
      </c>
      <c r="C382" s="4">
        <v>1</v>
      </c>
      <c r="D382" s="4">
        <v>0</v>
      </c>
    </row>
    <row r="383" spans="1:4">
      <c r="A383" s="11" t="s">
        <v>606</v>
      </c>
      <c r="B383" s="4">
        <v>0</v>
      </c>
      <c r="C383" s="4">
        <v>1</v>
      </c>
      <c r="D383" s="4">
        <v>0</v>
      </c>
    </row>
    <row r="384" spans="1:4">
      <c r="A384" s="11" t="s">
        <v>2456</v>
      </c>
      <c r="B384" s="4">
        <v>0</v>
      </c>
      <c r="C384" s="4">
        <v>1</v>
      </c>
      <c r="D384" s="4">
        <v>0</v>
      </c>
    </row>
    <row r="385" spans="1:4">
      <c r="A385" s="11" t="s">
        <v>607</v>
      </c>
      <c r="B385" s="4">
        <v>0</v>
      </c>
      <c r="C385" s="4">
        <v>1</v>
      </c>
      <c r="D385" s="4">
        <v>0</v>
      </c>
    </row>
    <row r="386" spans="1:4">
      <c r="A386" s="11" t="s">
        <v>2352</v>
      </c>
      <c r="B386" s="4">
        <v>0</v>
      </c>
      <c r="C386" s="4">
        <v>1</v>
      </c>
      <c r="D386" s="4">
        <v>0</v>
      </c>
    </row>
    <row r="387" spans="1:4">
      <c r="A387" s="11" t="s">
        <v>608</v>
      </c>
      <c r="B387" s="4">
        <v>0</v>
      </c>
      <c r="C387" s="4">
        <v>1</v>
      </c>
      <c r="D387" s="4">
        <v>1</v>
      </c>
    </row>
    <row r="388" spans="1:4">
      <c r="A388" s="11" t="s">
        <v>2849</v>
      </c>
      <c r="B388" s="4">
        <v>0</v>
      </c>
      <c r="C388" s="4">
        <v>1</v>
      </c>
      <c r="D388" s="4">
        <v>0</v>
      </c>
    </row>
    <row r="389" spans="1:4">
      <c r="A389" s="11" t="s">
        <v>609</v>
      </c>
      <c r="B389" s="4">
        <v>0</v>
      </c>
      <c r="C389" s="4">
        <v>1</v>
      </c>
      <c r="D389" s="4">
        <v>0</v>
      </c>
    </row>
    <row r="390" spans="1:4">
      <c r="A390" s="11" t="s">
        <v>610</v>
      </c>
      <c r="B390" s="4">
        <v>0</v>
      </c>
      <c r="C390" s="4">
        <v>1</v>
      </c>
      <c r="D390" s="4">
        <v>0</v>
      </c>
    </row>
    <row r="391" spans="1:4">
      <c r="A391" s="11" t="s">
        <v>611</v>
      </c>
      <c r="B391" s="4">
        <v>0</v>
      </c>
      <c r="C391" s="4">
        <v>1</v>
      </c>
      <c r="D391" s="4">
        <v>0</v>
      </c>
    </row>
    <row r="392" spans="1:4">
      <c r="A392" s="11" t="s">
        <v>612</v>
      </c>
      <c r="B392" s="4">
        <v>0</v>
      </c>
      <c r="C392" s="4">
        <v>1</v>
      </c>
      <c r="D392" s="4">
        <v>0</v>
      </c>
    </row>
    <row r="393" spans="1:4">
      <c r="A393" s="11" t="s">
        <v>613</v>
      </c>
      <c r="B393" s="4">
        <v>0</v>
      </c>
      <c r="C393" s="4">
        <v>1</v>
      </c>
      <c r="D393" s="4">
        <v>0</v>
      </c>
    </row>
    <row r="394" spans="1:4">
      <c r="A394" s="11" t="s">
        <v>614</v>
      </c>
      <c r="B394" s="4">
        <v>0</v>
      </c>
      <c r="C394" s="4">
        <v>1</v>
      </c>
      <c r="D394" s="4">
        <v>0</v>
      </c>
    </row>
    <row r="395" spans="1:4">
      <c r="A395" s="11" t="s">
        <v>615</v>
      </c>
      <c r="B395" s="4">
        <v>0</v>
      </c>
      <c r="C395" s="4">
        <v>1</v>
      </c>
      <c r="D395" s="4">
        <v>0</v>
      </c>
    </row>
    <row r="396" spans="1:4">
      <c r="A396" s="11" t="s">
        <v>616</v>
      </c>
      <c r="B396" s="4">
        <v>0</v>
      </c>
      <c r="C396" s="4">
        <v>1</v>
      </c>
      <c r="D396" s="4">
        <v>0</v>
      </c>
    </row>
    <row r="397" spans="1:4">
      <c r="A397" s="11" t="s">
        <v>617</v>
      </c>
      <c r="B397" s="4">
        <v>0</v>
      </c>
      <c r="C397" s="4">
        <v>1</v>
      </c>
      <c r="D397" s="4">
        <v>0</v>
      </c>
    </row>
    <row r="398" spans="1:4">
      <c r="A398" s="11" t="s">
        <v>618</v>
      </c>
      <c r="B398" s="4">
        <v>0</v>
      </c>
      <c r="C398" s="4">
        <v>1</v>
      </c>
      <c r="D398" s="4">
        <v>0</v>
      </c>
    </row>
    <row r="399" spans="1:4">
      <c r="A399" s="11" t="s">
        <v>619</v>
      </c>
      <c r="B399" s="4">
        <v>0</v>
      </c>
      <c r="C399" s="4">
        <v>1</v>
      </c>
      <c r="D399" s="4">
        <v>0</v>
      </c>
    </row>
    <row r="400" spans="1:4">
      <c r="A400" s="11" t="s">
        <v>620</v>
      </c>
      <c r="B400" s="4">
        <v>0</v>
      </c>
      <c r="C400" s="4">
        <v>1</v>
      </c>
      <c r="D400" s="4">
        <v>0</v>
      </c>
    </row>
    <row r="401" spans="1:4">
      <c r="A401" s="11" t="s">
        <v>621</v>
      </c>
      <c r="B401" s="4">
        <v>0</v>
      </c>
      <c r="C401" s="4">
        <v>1</v>
      </c>
      <c r="D401" s="4">
        <v>0</v>
      </c>
    </row>
    <row r="402" spans="1:4">
      <c r="A402" s="11" t="s">
        <v>2663</v>
      </c>
      <c r="B402" s="4">
        <v>0</v>
      </c>
      <c r="C402" s="4">
        <v>1</v>
      </c>
      <c r="D402" s="4">
        <v>0</v>
      </c>
    </row>
    <row r="403" spans="1:4">
      <c r="A403" s="11" t="s">
        <v>622</v>
      </c>
      <c r="B403" s="4">
        <v>0</v>
      </c>
      <c r="C403" s="4">
        <v>1</v>
      </c>
      <c r="D403" s="4">
        <v>0</v>
      </c>
    </row>
    <row r="404" spans="1:4">
      <c r="A404" s="11" t="s">
        <v>623</v>
      </c>
      <c r="B404" s="4">
        <v>0</v>
      </c>
      <c r="C404" s="4">
        <v>1</v>
      </c>
      <c r="D404" s="4">
        <v>0</v>
      </c>
    </row>
    <row r="405" spans="1:4">
      <c r="A405" s="11" t="s">
        <v>624</v>
      </c>
      <c r="B405" s="4">
        <v>0</v>
      </c>
      <c r="C405" s="4">
        <v>1</v>
      </c>
      <c r="D405" s="4">
        <v>0</v>
      </c>
    </row>
    <row r="406" spans="1:4">
      <c r="A406" s="11" t="s">
        <v>625</v>
      </c>
      <c r="B406" s="4">
        <v>0</v>
      </c>
      <c r="C406" s="4">
        <v>1</v>
      </c>
      <c r="D406" s="4">
        <v>0</v>
      </c>
    </row>
    <row r="407" spans="1:4">
      <c r="A407" s="11" t="s">
        <v>626</v>
      </c>
      <c r="B407" s="4">
        <v>0</v>
      </c>
      <c r="C407" s="4">
        <v>1</v>
      </c>
      <c r="D407" s="4">
        <v>0</v>
      </c>
    </row>
    <row r="408" spans="1:4">
      <c r="A408" s="11" t="s">
        <v>627</v>
      </c>
      <c r="B408" s="4">
        <v>0</v>
      </c>
      <c r="C408" s="4">
        <v>1</v>
      </c>
      <c r="D408" s="4">
        <v>0</v>
      </c>
    </row>
    <row r="409" spans="1:4">
      <c r="A409" s="11" t="s">
        <v>628</v>
      </c>
      <c r="B409" s="4">
        <v>0</v>
      </c>
      <c r="C409" s="4">
        <v>1</v>
      </c>
      <c r="D409" s="4">
        <v>0</v>
      </c>
    </row>
    <row r="410" spans="1:4">
      <c r="A410" s="11" t="s">
        <v>629</v>
      </c>
      <c r="B410" s="4">
        <v>0</v>
      </c>
      <c r="C410" s="4">
        <v>1</v>
      </c>
      <c r="D410" s="4">
        <v>0</v>
      </c>
    </row>
    <row r="411" spans="1:4">
      <c r="A411" s="11" t="s">
        <v>630</v>
      </c>
      <c r="B411" s="4">
        <v>0</v>
      </c>
      <c r="C411" s="4">
        <v>1</v>
      </c>
      <c r="D411" s="4">
        <v>0</v>
      </c>
    </row>
    <row r="412" spans="1:4">
      <c r="A412" s="11" t="s">
        <v>631</v>
      </c>
      <c r="B412" s="4">
        <v>0</v>
      </c>
      <c r="C412" s="4">
        <v>1</v>
      </c>
      <c r="D412" s="4">
        <v>0</v>
      </c>
    </row>
    <row r="413" spans="1:4">
      <c r="A413" s="11" t="s">
        <v>632</v>
      </c>
      <c r="B413" s="4">
        <v>0</v>
      </c>
      <c r="C413" s="4">
        <v>1</v>
      </c>
      <c r="D413" s="4">
        <v>1</v>
      </c>
    </row>
    <row r="414" spans="1:4">
      <c r="A414" s="11" t="s">
        <v>633</v>
      </c>
      <c r="B414" s="4">
        <v>0</v>
      </c>
      <c r="C414" s="4">
        <v>1</v>
      </c>
      <c r="D414" s="4">
        <v>0</v>
      </c>
    </row>
    <row r="415" spans="1:4">
      <c r="A415" s="11" t="s">
        <v>634</v>
      </c>
      <c r="B415" s="4">
        <v>0</v>
      </c>
      <c r="C415" s="4">
        <v>1</v>
      </c>
      <c r="D415" s="4">
        <v>0</v>
      </c>
    </row>
    <row r="416" spans="1:4">
      <c r="A416" s="11" t="s">
        <v>635</v>
      </c>
      <c r="B416" s="4">
        <v>0</v>
      </c>
      <c r="C416" s="4">
        <v>1</v>
      </c>
      <c r="D416" s="4">
        <v>0</v>
      </c>
    </row>
    <row r="417" spans="1:4">
      <c r="A417" s="11" t="s">
        <v>636</v>
      </c>
      <c r="B417" s="4">
        <v>0</v>
      </c>
      <c r="C417" s="4">
        <v>1</v>
      </c>
      <c r="D417" s="4">
        <v>0</v>
      </c>
    </row>
    <row r="418" spans="1:4">
      <c r="A418" s="11" t="s">
        <v>637</v>
      </c>
      <c r="B418" s="4">
        <v>0</v>
      </c>
      <c r="C418" s="4">
        <v>1</v>
      </c>
      <c r="D418" s="4">
        <v>0</v>
      </c>
    </row>
    <row r="419" spans="1:4">
      <c r="A419" s="11" t="s">
        <v>638</v>
      </c>
      <c r="B419" s="4">
        <v>0</v>
      </c>
      <c r="C419" s="4">
        <v>1</v>
      </c>
      <c r="D419" s="4">
        <v>0</v>
      </c>
    </row>
    <row r="420" spans="1:4">
      <c r="A420" s="11" t="s">
        <v>639</v>
      </c>
      <c r="B420" s="4">
        <v>0</v>
      </c>
      <c r="C420" s="4">
        <v>1</v>
      </c>
      <c r="D420" s="4">
        <v>0</v>
      </c>
    </row>
    <row r="421" spans="1:4">
      <c r="A421" s="11" t="s">
        <v>2436</v>
      </c>
      <c r="B421" s="4">
        <v>0</v>
      </c>
      <c r="C421" s="4">
        <v>1</v>
      </c>
      <c r="D421" s="4">
        <v>0</v>
      </c>
    </row>
    <row r="422" spans="1:4">
      <c r="A422" s="11" t="s">
        <v>2667</v>
      </c>
      <c r="B422" s="4">
        <v>0</v>
      </c>
      <c r="C422" s="4">
        <v>1</v>
      </c>
      <c r="D422" s="4">
        <v>0</v>
      </c>
    </row>
    <row r="423" spans="1:4">
      <c r="A423" s="11" t="s">
        <v>2674</v>
      </c>
      <c r="B423" s="4">
        <v>0</v>
      </c>
      <c r="C423" s="4">
        <v>1</v>
      </c>
      <c r="D423" s="4">
        <v>0</v>
      </c>
    </row>
    <row r="424" spans="1:4">
      <c r="A424" s="11" t="s">
        <v>640</v>
      </c>
      <c r="B424" s="4">
        <v>0</v>
      </c>
      <c r="C424" s="4">
        <v>1</v>
      </c>
      <c r="D424" s="4">
        <v>0</v>
      </c>
    </row>
    <row r="425" spans="1:4">
      <c r="A425" s="11" t="s">
        <v>641</v>
      </c>
      <c r="B425" s="4">
        <v>0</v>
      </c>
      <c r="C425" s="4">
        <v>1</v>
      </c>
      <c r="D425" s="4">
        <v>0</v>
      </c>
    </row>
    <row r="426" spans="1:4">
      <c r="A426" s="11" t="s">
        <v>642</v>
      </c>
      <c r="B426" s="4">
        <v>0</v>
      </c>
      <c r="C426" s="4">
        <v>1</v>
      </c>
      <c r="D426" s="4">
        <v>0</v>
      </c>
    </row>
    <row r="427" spans="1:4">
      <c r="A427" s="11" t="s">
        <v>643</v>
      </c>
      <c r="B427" s="4">
        <v>0</v>
      </c>
      <c r="C427" s="4">
        <v>1</v>
      </c>
      <c r="D427" s="4">
        <v>0</v>
      </c>
    </row>
    <row r="428" spans="1:4">
      <c r="A428" s="11" t="s">
        <v>2557</v>
      </c>
      <c r="B428" s="4">
        <v>0</v>
      </c>
      <c r="C428" s="4">
        <v>1</v>
      </c>
      <c r="D428" s="4">
        <v>0</v>
      </c>
    </row>
    <row r="429" spans="1:4">
      <c r="A429" s="11" t="s">
        <v>644</v>
      </c>
      <c r="B429" s="4">
        <v>0</v>
      </c>
      <c r="C429" s="4">
        <v>1</v>
      </c>
      <c r="D429" s="4">
        <v>0</v>
      </c>
    </row>
    <row r="430" spans="1:4">
      <c r="A430" s="11" t="s">
        <v>645</v>
      </c>
      <c r="B430" s="4">
        <v>0</v>
      </c>
      <c r="C430" s="4">
        <v>1</v>
      </c>
      <c r="D430" s="4">
        <v>0</v>
      </c>
    </row>
    <row r="431" spans="1:4">
      <c r="A431" s="11" t="s">
        <v>2686</v>
      </c>
      <c r="B431" s="4">
        <v>0</v>
      </c>
      <c r="C431" s="4">
        <v>1</v>
      </c>
      <c r="D431" s="4">
        <v>0</v>
      </c>
    </row>
    <row r="432" spans="1:4">
      <c r="A432" s="11" t="s">
        <v>646</v>
      </c>
      <c r="B432" s="4">
        <v>0</v>
      </c>
      <c r="C432" s="4">
        <v>1</v>
      </c>
      <c r="D432" s="4">
        <v>0</v>
      </c>
    </row>
    <row r="433" spans="1:4">
      <c r="A433" s="11" t="s">
        <v>647</v>
      </c>
      <c r="B433" s="4">
        <v>0</v>
      </c>
      <c r="C433" s="4">
        <v>1</v>
      </c>
      <c r="D433" s="4">
        <v>0</v>
      </c>
    </row>
    <row r="434" spans="1:4">
      <c r="A434" s="11" t="s">
        <v>648</v>
      </c>
      <c r="B434" s="4">
        <v>0</v>
      </c>
      <c r="C434" s="4">
        <v>1</v>
      </c>
      <c r="D434" s="4">
        <v>0</v>
      </c>
    </row>
    <row r="435" spans="1:4">
      <c r="A435" s="11" t="s">
        <v>649</v>
      </c>
      <c r="B435" s="4">
        <v>0</v>
      </c>
      <c r="C435" s="4">
        <v>1</v>
      </c>
      <c r="D435" s="4">
        <v>0</v>
      </c>
    </row>
    <row r="436" spans="1:4">
      <c r="A436" s="11" t="s">
        <v>650</v>
      </c>
      <c r="B436" s="4">
        <v>0</v>
      </c>
      <c r="C436" s="4">
        <v>1</v>
      </c>
      <c r="D436" s="4">
        <v>0</v>
      </c>
    </row>
    <row r="437" spans="1:4">
      <c r="A437" s="11" t="s">
        <v>651</v>
      </c>
      <c r="B437" s="4">
        <v>0</v>
      </c>
      <c r="C437" s="4">
        <v>1</v>
      </c>
      <c r="D437" s="4">
        <v>0</v>
      </c>
    </row>
    <row r="438" spans="1:4">
      <c r="A438" s="11" t="s">
        <v>652</v>
      </c>
      <c r="B438" s="4">
        <v>0</v>
      </c>
      <c r="C438" s="4">
        <v>1</v>
      </c>
      <c r="D438" s="4">
        <v>0</v>
      </c>
    </row>
    <row r="439" spans="1:4">
      <c r="A439" s="11" t="s">
        <v>653</v>
      </c>
      <c r="B439" s="4">
        <v>0</v>
      </c>
      <c r="C439" s="4">
        <v>1</v>
      </c>
      <c r="D439" s="4">
        <v>1</v>
      </c>
    </row>
    <row r="440" spans="1:4">
      <c r="A440" s="11" t="s">
        <v>654</v>
      </c>
      <c r="B440" s="4">
        <v>0</v>
      </c>
      <c r="C440" s="4">
        <v>1</v>
      </c>
      <c r="D440" s="4">
        <v>0</v>
      </c>
    </row>
    <row r="441" spans="1:4">
      <c r="A441" s="11" t="s">
        <v>655</v>
      </c>
      <c r="B441" s="4">
        <v>0</v>
      </c>
      <c r="C441" s="4">
        <v>1</v>
      </c>
      <c r="D441" s="4">
        <v>0</v>
      </c>
    </row>
    <row r="442" spans="1:4">
      <c r="A442" s="11" t="s">
        <v>656</v>
      </c>
      <c r="B442" s="4">
        <v>0</v>
      </c>
      <c r="C442" s="4">
        <v>1</v>
      </c>
      <c r="D442" s="4">
        <v>0</v>
      </c>
    </row>
    <row r="443" spans="1:4">
      <c r="A443" s="11" t="s">
        <v>657</v>
      </c>
      <c r="B443" s="4">
        <v>0</v>
      </c>
      <c r="C443" s="4">
        <v>1</v>
      </c>
      <c r="D443" s="4">
        <v>0</v>
      </c>
    </row>
    <row r="444" spans="1:4">
      <c r="A444" s="11" t="s">
        <v>658</v>
      </c>
      <c r="B444" s="4">
        <v>0</v>
      </c>
      <c r="C444" s="4">
        <v>1</v>
      </c>
      <c r="D444" s="4">
        <v>0</v>
      </c>
    </row>
    <row r="445" spans="1:4">
      <c r="A445" s="11" t="s">
        <v>659</v>
      </c>
      <c r="B445" s="4">
        <v>0</v>
      </c>
      <c r="C445" s="4">
        <v>1</v>
      </c>
      <c r="D445" s="4">
        <v>0</v>
      </c>
    </row>
    <row r="446" spans="1:4">
      <c r="A446" s="11" t="s">
        <v>660</v>
      </c>
      <c r="B446" s="4">
        <v>0</v>
      </c>
      <c r="C446" s="4">
        <v>1</v>
      </c>
      <c r="D446" s="4">
        <v>0</v>
      </c>
    </row>
    <row r="447" spans="1:4">
      <c r="A447" s="11" t="s">
        <v>2508</v>
      </c>
      <c r="B447" s="4">
        <v>0</v>
      </c>
      <c r="C447" s="4">
        <v>1</v>
      </c>
      <c r="D447" s="4">
        <v>0</v>
      </c>
    </row>
    <row r="448" spans="1:4">
      <c r="A448" s="11" t="s">
        <v>661</v>
      </c>
      <c r="B448" s="4">
        <v>0</v>
      </c>
      <c r="C448" s="4">
        <v>1</v>
      </c>
      <c r="D448" s="4">
        <v>0</v>
      </c>
    </row>
    <row r="449" spans="1:4">
      <c r="A449" s="11" t="s">
        <v>662</v>
      </c>
      <c r="B449" s="4">
        <v>0</v>
      </c>
      <c r="C449" s="4">
        <v>1</v>
      </c>
      <c r="D449" s="4">
        <v>0</v>
      </c>
    </row>
    <row r="450" spans="1:4">
      <c r="A450" s="11" t="s">
        <v>2503</v>
      </c>
      <c r="B450" s="4">
        <v>0</v>
      </c>
      <c r="C450" s="4">
        <v>1</v>
      </c>
      <c r="D450" s="4">
        <v>1</v>
      </c>
    </row>
    <row r="451" spans="1:4">
      <c r="A451" s="11" t="s">
        <v>2467</v>
      </c>
      <c r="B451" s="4">
        <v>0</v>
      </c>
      <c r="C451" s="4">
        <v>1</v>
      </c>
      <c r="D451" s="4">
        <v>0</v>
      </c>
    </row>
    <row r="452" spans="1:4">
      <c r="A452" s="11" t="s">
        <v>663</v>
      </c>
      <c r="B452" s="4">
        <v>0</v>
      </c>
      <c r="C452" s="4">
        <v>1</v>
      </c>
      <c r="D452" s="4">
        <v>0</v>
      </c>
    </row>
    <row r="453" spans="1:4">
      <c r="A453" s="11" t="s">
        <v>664</v>
      </c>
      <c r="B453" s="4">
        <v>0</v>
      </c>
      <c r="C453" s="4">
        <v>1</v>
      </c>
      <c r="D453" s="4">
        <v>0</v>
      </c>
    </row>
    <row r="454" spans="1:4">
      <c r="A454" s="11" t="s">
        <v>665</v>
      </c>
      <c r="B454" s="4">
        <v>0</v>
      </c>
      <c r="C454" s="4">
        <v>1</v>
      </c>
      <c r="D454" s="4">
        <v>0</v>
      </c>
    </row>
    <row r="455" spans="1:4">
      <c r="A455" s="11" t="s">
        <v>666</v>
      </c>
      <c r="B455" s="4">
        <v>0</v>
      </c>
      <c r="C455" s="4">
        <v>1</v>
      </c>
      <c r="D455" s="4">
        <v>0</v>
      </c>
    </row>
    <row r="456" spans="1:4">
      <c r="A456" s="11" t="s">
        <v>667</v>
      </c>
      <c r="B456" s="4">
        <v>0</v>
      </c>
      <c r="C456" s="4">
        <v>1</v>
      </c>
      <c r="D456" s="4">
        <v>0</v>
      </c>
    </row>
    <row r="457" spans="1:4">
      <c r="A457" s="11" t="s">
        <v>668</v>
      </c>
      <c r="B457" s="4">
        <v>0</v>
      </c>
      <c r="C457" s="4">
        <v>1</v>
      </c>
      <c r="D457" s="4">
        <v>0</v>
      </c>
    </row>
    <row r="458" spans="1:4">
      <c r="A458" s="11" t="s">
        <v>2287</v>
      </c>
      <c r="B458" s="4">
        <v>0</v>
      </c>
      <c r="C458" s="4">
        <v>1</v>
      </c>
      <c r="D458" s="4">
        <v>0</v>
      </c>
    </row>
    <row r="459" spans="1:4">
      <c r="A459" s="11" t="s">
        <v>669</v>
      </c>
      <c r="B459" s="4">
        <v>0</v>
      </c>
      <c r="C459" s="4">
        <v>1</v>
      </c>
      <c r="D459" s="4">
        <v>0</v>
      </c>
    </row>
    <row r="460" spans="1:4">
      <c r="A460" s="11" t="s">
        <v>2479</v>
      </c>
      <c r="B460" s="4">
        <v>0</v>
      </c>
      <c r="C460" s="4">
        <v>1</v>
      </c>
      <c r="D460" s="4">
        <v>0</v>
      </c>
    </row>
    <row r="461" spans="1:4">
      <c r="A461" s="11" t="s">
        <v>670</v>
      </c>
      <c r="B461" s="4">
        <v>0</v>
      </c>
      <c r="C461" s="4">
        <v>1</v>
      </c>
      <c r="D461" s="4">
        <v>0</v>
      </c>
    </row>
    <row r="462" spans="1:4">
      <c r="A462" s="11" t="s">
        <v>671</v>
      </c>
      <c r="B462" s="4">
        <v>0</v>
      </c>
      <c r="C462" s="4">
        <v>1</v>
      </c>
      <c r="D462" s="4">
        <v>0</v>
      </c>
    </row>
    <row r="463" spans="1:4">
      <c r="A463" s="11" t="s">
        <v>672</v>
      </c>
      <c r="B463" s="4">
        <v>0</v>
      </c>
      <c r="C463" s="4">
        <v>1</v>
      </c>
      <c r="D463" s="4">
        <v>0</v>
      </c>
    </row>
    <row r="464" spans="1:4">
      <c r="A464" s="11" t="s">
        <v>2242</v>
      </c>
      <c r="B464" s="4">
        <v>0</v>
      </c>
      <c r="C464" s="4">
        <v>1</v>
      </c>
      <c r="D464" s="4">
        <v>0</v>
      </c>
    </row>
    <row r="465" spans="1:4">
      <c r="A465" s="11" t="s">
        <v>673</v>
      </c>
      <c r="B465" s="4">
        <v>0</v>
      </c>
      <c r="C465" s="4">
        <v>1</v>
      </c>
      <c r="D465" s="4">
        <v>0</v>
      </c>
    </row>
    <row r="466" spans="1:4">
      <c r="A466" s="11" t="s">
        <v>674</v>
      </c>
      <c r="B466" s="4">
        <v>0</v>
      </c>
      <c r="C466" s="4">
        <v>1</v>
      </c>
      <c r="D466" s="4">
        <v>0</v>
      </c>
    </row>
    <row r="467" spans="1:4">
      <c r="A467" s="11" t="s">
        <v>675</v>
      </c>
      <c r="B467" s="4">
        <v>0</v>
      </c>
      <c r="C467" s="4">
        <v>1</v>
      </c>
      <c r="D467" s="4">
        <v>0</v>
      </c>
    </row>
    <row r="468" spans="1:4">
      <c r="A468" s="11" t="s">
        <v>676</v>
      </c>
      <c r="B468" s="4">
        <v>0</v>
      </c>
      <c r="C468" s="4">
        <v>1</v>
      </c>
      <c r="D468" s="4">
        <v>0</v>
      </c>
    </row>
    <row r="469" spans="1:4">
      <c r="A469" s="11" t="s">
        <v>677</v>
      </c>
      <c r="B469" s="4">
        <v>0</v>
      </c>
      <c r="C469" s="4">
        <v>1</v>
      </c>
      <c r="D469" s="4">
        <v>0</v>
      </c>
    </row>
    <row r="470" spans="1:4">
      <c r="A470" s="11" t="s">
        <v>678</v>
      </c>
      <c r="B470" s="4">
        <v>0</v>
      </c>
      <c r="C470" s="4">
        <v>1</v>
      </c>
      <c r="D470" s="4">
        <v>0</v>
      </c>
    </row>
    <row r="471" spans="1:4">
      <c r="A471" s="11" t="s">
        <v>679</v>
      </c>
      <c r="B471" s="4">
        <v>0</v>
      </c>
      <c r="C471" s="4">
        <v>1</v>
      </c>
      <c r="D471" s="4">
        <v>0</v>
      </c>
    </row>
    <row r="472" spans="1:4">
      <c r="A472" s="11" t="s">
        <v>680</v>
      </c>
      <c r="B472" s="4">
        <v>0</v>
      </c>
      <c r="C472" s="4">
        <v>1</v>
      </c>
      <c r="D472" s="4">
        <v>0</v>
      </c>
    </row>
    <row r="473" spans="1:4">
      <c r="A473" s="11" t="s">
        <v>2249</v>
      </c>
      <c r="B473" s="4">
        <v>0</v>
      </c>
      <c r="C473" s="4">
        <v>1</v>
      </c>
      <c r="D473" s="4">
        <v>0</v>
      </c>
    </row>
    <row r="474" spans="1:4">
      <c r="A474" s="11" t="s">
        <v>681</v>
      </c>
      <c r="B474" s="4">
        <v>0</v>
      </c>
      <c r="C474" s="4">
        <v>1</v>
      </c>
      <c r="D474" s="4">
        <v>0</v>
      </c>
    </row>
    <row r="475" spans="1:4">
      <c r="A475" s="11" t="s">
        <v>2658</v>
      </c>
      <c r="B475" s="4">
        <v>0</v>
      </c>
      <c r="C475" s="4">
        <v>1</v>
      </c>
      <c r="D475" s="4">
        <v>0</v>
      </c>
    </row>
    <row r="476" spans="1:4">
      <c r="A476" s="11" t="s">
        <v>682</v>
      </c>
      <c r="B476" s="4">
        <v>0</v>
      </c>
      <c r="C476" s="4">
        <v>1</v>
      </c>
      <c r="D476" s="4">
        <v>0</v>
      </c>
    </row>
    <row r="477" spans="1:4">
      <c r="A477" s="11" t="s">
        <v>683</v>
      </c>
      <c r="B477" s="4">
        <v>0</v>
      </c>
      <c r="C477" s="4">
        <v>1</v>
      </c>
      <c r="D477" s="4">
        <v>0</v>
      </c>
    </row>
    <row r="478" spans="1:4">
      <c r="A478" s="11" t="s">
        <v>684</v>
      </c>
      <c r="B478" s="4">
        <v>0</v>
      </c>
      <c r="C478" s="4">
        <v>1</v>
      </c>
      <c r="D478" s="4">
        <v>0</v>
      </c>
    </row>
    <row r="479" spans="1:4">
      <c r="A479" s="11" t="s">
        <v>685</v>
      </c>
      <c r="B479" s="4">
        <v>0</v>
      </c>
      <c r="C479" s="4">
        <v>1</v>
      </c>
      <c r="D479" s="4">
        <v>0</v>
      </c>
    </row>
    <row r="480" spans="1:4">
      <c r="A480" s="11" t="s">
        <v>686</v>
      </c>
      <c r="B480" s="4">
        <v>0</v>
      </c>
      <c r="C480" s="4">
        <v>1</v>
      </c>
      <c r="D480" s="4">
        <v>0</v>
      </c>
    </row>
    <row r="481" spans="1:4">
      <c r="A481" s="11" t="s">
        <v>687</v>
      </c>
      <c r="B481" s="4">
        <v>0</v>
      </c>
      <c r="C481" s="4">
        <v>1</v>
      </c>
      <c r="D481" s="4">
        <v>0</v>
      </c>
    </row>
    <row r="482" spans="1:4">
      <c r="A482" s="11" t="s">
        <v>688</v>
      </c>
      <c r="B482" s="4">
        <v>0</v>
      </c>
      <c r="C482" s="4">
        <v>1</v>
      </c>
      <c r="D482" s="4">
        <v>0</v>
      </c>
    </row>
    <row r="483" spans="1:4">
      <c r="A483" s="11" t="s">
        <v>689</v>
      </c>
      <c r="B483" s="4">
        <v>0</v>
      </c>
      <c r="C483" s="4">
        <v>1</v>
      </c>
      <c r="D483" s="4">
        <v>0</v>
      </c>
    </row>
    <row r="484" spans="1:4">
      <c r="A484" s="11" t="s">
        <v>690</v>
      </c>
      <c r="B484" s="4">
        <v>0</v>
      </c>
      <c r="C484" s="4">
        <v>1</v>
      </c>
      <c r="D484" s="4">
        <v>0</v>
      </c>
    </row>
    <row r="485" spans="1:4">
      <c r="A485" s="11" t="s">
        <v>691</v>
      </c>
      <c r="B485" s="4">
        <v>0</v>
      </c>
      <c r="C485" s="4">
        <v>1</v>
      </c>
      <c r="D485" s="4">
        <v>0</v>
      </c>
    </row>
    <row r="486" spans="1:4">
      <c r="A486" s="11" t="s">
        <v>692</v>
      </c>
      <c r="B486" s="4">
        <v>0</v>
      </c>
      <c r="C486" s="4">
        <v>1</v>
      </c>
      <c r="D486" s="4">
        <v>0</v>
      </c>
    </row>
    <row r="487" spans="1:4">
      <c r="A487" s="11" t="s">
        <v>693</v>
      </c>
      <c r="B487" s="4">
        <v>0</v>
      </c>
      <c r="C487" s="4">
        <v>1</v>
      </c>
      <c r="D487" s="4">
        <v>0</v>
      </c>
    </row>
    <row r="488" spans="1:4">
      <c r="A488" s="11" t="s">
        <v>694</v>
      </c>
      <c r="B488" s="4">
        <v>0</v>
      </c>
      <c r="C488" s="4">
        <v>1</v>
      </c>
      <c r="D488" s="4">
        <v>0</v>
      </c>
    </row>
    <row r="489" spans="1:4">
      <c r="A489" s="11" t="s">
        <v>695</v>
      </c>
      <c r="B489" s="4">
        <v>0</v>
      </c>
      <c r="C489" s="4">
        <v>1</v>
      </c>
      <c r="D489" s="4">
        <v>0</v>
      </c>
    </row>
    <row r="490" spans="1:4">
      <c r="A490" s="11" t="s">
        <v>2390</v>
      </c>
      <c r="B490" s="4">
        <v>0</v>
      </c>
      <c r="C490" s="4">
        <v>1</v>
      </c>
      <c r="D490" s="4">
        <v>0</v>
      </c>
    </row>
    <row r="491" spans="1:4">
      <c r="A491" s="11" t="s">
        <v>696</v>
      </c>
      <c r="B491" s="4">
        <v>0</v>
      </c>
      <c r="C491" s="4">
        <v>1</v>
      </c>
      <c r="D491" s="4">
        <v>0</v>
      </c>
    </row>
    <row r="492" spans="1:4">
      <c r="A492" s="11" t="s">
        <v>2004</v>
      </c>
      <c r="B492" s="4">
        <v>0</v>
      </c>
      <c r="C492" s="4">
        <v>1</v>
      </c>
      <c r="D492" s="4">
        <v>0</v>
      </c>
    </row>
    <row r="493" spans="1:4">
      <c r="A493" s="11" t="s">
        <v>697</v>
      </c>
      <c r="B493" s="4">
        <v>0</v>
      </c>
      <c r="C493" s="4">
        <v>1</v>
      </c>
      <c r="D493" s="4">
        <v>0</v>
      </c>
    </row>
    <row r="494" spans="1:4">
      <c r="A494" s="11" t="s">
        <v>698</v>
      </c>
      <c r="B494" s="4">
        <v>0</v>
      </c>
      <c r="C494" s="4">
        <v>1</v>
      </c>
      <c r="D494" s="4">
        <v>0</v>
      </c>
    </row>
    <row r="495" spans="1:4">
      <c r="A495" s="11" t="s">
        <v>699</v>
      </c>
      <c r="B495" s="4">
        <v>0</v>
      </c>
      <c r="C495" s="4">
        <v>1</v>
      </c>
      <c r="D495" s="4">
        <v>0</v>
      </c>
    </row>
    <row r="496" spans="1:4">
      <c r="A496" s="11" t="s">
        <v>700</v>
      </c>
      <c r="B496" s="4">
        <v>0</v>
      </c>
      <c r="C496" s="4">
        <v>1</v>
      </c>
      <c r="D496" s="4">
        <v>0</v>
      </c>
    </row>
    <row r="497" spans="1:4">
      <c r="A497" s="11" t="s">
        <v>701</v>
      </c>
      <c r="B497" s="4">
        <v>0</v>
      </c>
      <c r="C497" s="4">
        <v>1</v>
      </c>
      <c r="D497" s="4">
        <v>0</v>
      </c>
    </row>
    <row r="498" spans="1:4">
      <c r="A498" s="11" t="s">
        <v>702</v>
      </c>
      <c r="B498" s="4">
        <v>0</v>
      </c>
      <c r="C498" s="4">
        <v>1</v>
      </c>
      <c r="D498" s="4">
        <v>0</v>
      </c>
    </row>
    <row r="499" spans="1:4">
      <c r="A499" s="11" t="s">
        <v>703</v>
      </c>
      <c r="B499" s="4">
        <v>0</v>
      </c>
      <c r="C499" s="4">
        <v>1</v>
      </c>
      <c r="D499" s="4">
        <v>1</v>
      </c>
    </row>
    <row r="500" spans="1:4">
      <c r="A500" s="11" t="s">
        <v>704</v>
      </c>
      <c r="B500" s="4">
        <v>0</v>
      </c>
      <c r="C500" s="4">
        <v>1</v>
      </c>
      <c r="D500" s="4">
        <v>0</v>
      </c>
    </row>
    <row r="501" spans="1:4">
      <c r="A501" s="11" t="s">
        <v>705</v>
      </c>
      <c r="B501" s="4">
        <v>0</v>
      </c>
      <c r="C501" s="4">
        <v>1</v>
      </c>
      <c r="D501" s="4">
        <v>0</v>
      </c>
    </row>
    <row r="502" spans="1:4">
      <c r="A502" s="11" t="s">
        <v>706</v>
      </c>
      <c r="B502" s="4">
        <v>0</v>
      </c>
      <c r="C502" s="4">
        <v>1</v>
      </c>
      <c r="D502" s="4">
        <v>0</v>
      </c>
    </row>
    <row r="503" spans="1:4">
      <c r="A503" s="11" t="s">
        <v>707</v>
      </c>
      <c r="B503" s="4">
        <v>0</v>
      </c>
      <c r="C503" s="4">
        <v>1</v>
      </c>
      <c r="D503" s="4">
        <v>0</v>
      </c>
    </row>
    <row r="504" spans="1:4">
      <c r="A504" s="11" t="s">
        <v>708</v>
      </c>
      <c r="B504" s="4">
        <v>0</v>
      </c>
      <c r="C504" s="4">
        <v>1</v>
      </c>
      <c r="D504" s="4">
        <v>0</v>
      </c>
    </row>
    <row r="505" spans="1:4">
      <c r="A505" s="11" t="s">
        <v>709</v>
      </c>
      <c r="B505" s="4">
        <v>0</v>
      </c>
      <c r="C505" s="4">
        <v>1</v>
      </c>
      <c r="D505" s="4">
        <v>0</v>
      </c>
    </row>
    <row r="506" spans="1:4">
      <c r="A506" s="11" t="s">
        <v>710</v>
      </c>
      <c r="B506" s="4">
        <v>0</v>
      </c>
      <c r="C506" s="4">
        <v>1</v>
      </c>
      <c r="D506" s="4">
        <v>0</v>
      </c>
    </row>
    <row r="507" spans="1:4">
      <c r="A507" s="11" t="s">
        <v>2555</v>
      </c>
      <c r="B507" s="4">
        <v>0</v>
      </c>
      <c r="C507" s="4">
        <v>1</v>
      </c>
      <c r="D507" s="4">
        <v>0</v>
      </c>
    </row>
    <row r="508" spans="1:4">
      <c r="A508" s="11" t="s">
        <v>711</v>
      </c>
      <c r="B508" s="4">
        <v>0</v>
      </c>
      <c r="C508" s="4">
        <v>1</v>
      </c>
      <c r="D508" s="4">
        <v>0</v>
      </c>
    </row>
    <row r="509" spans="1:4">
      <c r="A509" s="11" t="s">
        <v>712</v>
      </c>
      <c r="B509" s="4">
        <v>0</v>
      </c>
      <c r="C509" s="4">
        <v>1</v>
      </c>
      <c r="D509" s="4">
        <v>0</v>
      </c>
    </row>
    <row r="510" spans="1:4">
      <c r="A510" s="11" t="s">
        <v>2322</v>
      </c>
      <c r="B510" s="4">
        <v>0</v>
      </c>
      <c r="C510" s="4">
        <v>1</v>
      </c>
      <c r="D510" s="4">
        <v>0</v>
      </c>
    </row>
    <row r="511" spans="1:4">
      <c r="A511" s="11" t="s">
        <v>713</v>
      </c>
      <c r="B511" s="4">
        <v>0</v>
      </c>
      <c r="C511" s="4">
        <v>1</v>
      </c>
      <c r="D511" s="4">
        <v>0</v>
      </c>
    </row>
    <row r="512" spans="1:4">
      <c r="A512" s="11" t="s">
        <v>2389</v>
      </c>
      <c r="B512" s="4">
        <v>0</v>
      </c>
      <c r="C512" s="4">
        <v>1</v>
      </c>
      <c r="D512" s="4">
        <v>0</v>
      </c>
    </row>
    <row r="513" spans="1:4">
      <c r="A513" s="11" t="s">
        <v>714</v>
      </c>
      <c r="B513" s="4">
        <v>0</v>
      </c>
      <c r="C513" s="4">
        <v>1</v>
      </c>
      <c r="D513" s="4">
        <v>0</v>
      </c>
    </row>
    <row r="514" spans="1:4">
      <c r="A514" s="11" t="s">
        <v>715</v>
      </c>
      <c r="B514" s="4">
        <v>0</v>
      </c>
      <c r="C514" s="4">
        <v>1</v>
      </c>
      <c r="D514" s="4">
        <v>0</v>
      </c>
    </row>
    <row r="515" spans="1:4">
      <c r="A515" s="11" t="s">
        <v>716</v>
      </c>
      <c r="B515" s="4">
        <v>0</v>
      </c>
      <c r="C515" s="4">
        <v>1</v>
      </c>
      <c r="D515" s="4">
        <v>0</v>
      </c>
    </row>
    <row r="516" spans="1:4">
      <c r="A516" s="11" t="s">
        <v>717</v>
      </c>
      <c r="B516" s="4">
        <v>0</v>
      </c>
      <c r="C516" s="4">
        <v>1</v>
      </c>
      <c r="D516" s="4">
        <v>0</v>
      </c>
    </row>
    <row r="517" spans="1:4">
      <c r="A517" s="11" t="s">
        <v>718</v>
      </c>
      <c r="B517" s="4">
        <v>0</v>
      </c>
      <c r="C517" s="4">
        <v>1</v>
      </c>
      <c r="D517" s="4">
        <v>0</v>
      </c>
    </row>
    <row r="518" spans="1:4">
      <c r="A518" s="11" t="s">
        <v>719</v>
      </c>
      <c r="B518" s="4">
        <v>0</v>
      </c>
      <c r="C518" s="4">
        <v>1</v>
      </c>
      <c r="D518" s="4">
        <v>0</v>
      </c>
    </row>
    <row r="519" spans="1:4">
      <c r="A519" s="11" t="s">
        <v>2805</v>
      </c>
      <c r="B519" s="4">
        <v>0</v>
      </c>
      <c r="C519" s="4">
        <v>1</v>
      </c>
      <c r="D519" s="4">
        <v>0</v>
      </c>
    </row>
    <row r="520" spans="1:4">
      <c r="A520" s="11" t="s">
        <v>2301</v>
      </c>
      <c r="B520" s="4">
        <v>0</v>
      </c>
      <c r="C520" s="4">
        <v>1</v>
      </c>
      <c r="D520" s="4">
        <v>0</v>
      </c>
    </row>
    <row r="521" spans="1:4">
      <c r="A521" s="11" t="s">
        <v>720</v>
      </c>
      <c r="B521" s="4">
        <v>0</v>
      </c>
      <c r="C521" s="4">
        <v>1</v>
      </c>
      <c r="D521" s="4">
        <v>0</v>
      </c>
    </row>
    <row r="522" spans="1:4">
      <c r="A522" s="11" t="s">
        <v>721</v>
      </c>
      <c r="B522" s="4">
        <v>0</v>
      </c>
      <c r="C522" s="4">
        <v>1</v>
      </c>
      <c r="D522" s="4">
        <v>0</v>
      </c>
    </row>
    <row r="523" spans="1:4">
      <c r="A523" s="11" t="s">
        <v>722</v>
      </c>
      <c r="B523" s="4">
        <v>0</v>
      </c>
      <c r="C523" s="4">
        <v>1</v>
      </c>
      <c r="D523" s="4">
        <v>0</v>
      </c>
    </row>
    <row r="524" spans="1:4">
      <c r="A524" s="11" t="s">
        <v>723</v>
      </c>
      <c r="B524" s="4">
        <v>0</v>
      </c>
      <c r="C524" s="4">
        <v>1</v>
      </c>
      <c r="D524" s="4">
        <v>0</v>
      </c>
    </row>
    <row r="525" spans="1:4">
      <c r="A525" s="11" t="s">
        <v>724</v>
      </c>
      <c r="B525" s="4">
        <v>0</v>
      </c>
      <c r="C525" s="4">
        <v>1</v>
      </c>
      <c r="D525" s="4">
        <v>0</v>
      </c>
    </row>
    <row r="526" spans="1:4">
      <c r="A526" s="11" t="s">
        <v>725</v>
      </c>
      <c r="B526" s="4">
        <v>0</v>
      </c>
      <c r="C526" s="4">
        <v>1</v>
      </c>
      <c r="D526" s="4">
        <v>0</v>
      </c>
    </row>
    <row r="527" spans="1:4">
      <c r="A527" s="11" t="s">
        <v>726</v>
      </c>
      <c r="B527" s="4">
        <v>0</v>
      </c>
      <c r="C527" s="4">
        <v>1</v>
      </c>
      <c r="D527" s="4">
        <v>0</v>
      </c>
    </row>
    <row r="528" spans="1:4">
      <c r="A528" s="11" t="s">
        <v>727</v>
      </c>
      <c r="B528" s="4">
        <v>0</v>
      </c>
      <c r="C528" s="4">
        <v>1</v>
      </c>
      <c r="D528" s="4">
        <v>0</v>
      </c>
    </row>
    <row r="529" spans="1:4">
      <c r="A529" s="11" t="s">
        <v>728</v>
      </c>
      <c r="B529" s="4">
        <v>0</v>
      </c>
      <c r="C529" s="4">
        <v>1</v>
      </c>
      <c r="D529" s="4">
        <v>0</v>
      </c>
    </row>
    <row r="530" spans="1:4">
      <c r="A530" s="11" t="s">
        <v>729</v>
      </c>
      <c r="B530" s="4">
        <v>0</v>
      </c>
      <c r="C530" s="4">
        <v>1</v>
      </c>
      <c r="D530" s="4">
        <v>0</v>
      </c>
    </row>
    <row r="531" spans="1:4">
      <c r="A531" s="11" t="s">
        <v>411</v>
      </c>
      <c r="B531" s="4">
        <v>0</v>
      </c>
      <c r="C531" s="4">
        <v>1</v>
      </c>
      <c r="D531" s="4">
        <v>0</v>
      </c>
    </row>
    <row r="532" spans="1:4">
      <c r="A532" s="11" t="s">
        <v>412</v>
      </c>
      <c r="B532" s="4">
        <v>0</v>
      </c>
      <c r="C532" s="4">
        <v>1</v>
      </c>
      <c r="D532" s="4">
        <v>1</v>
      </c>
    </row>
    <row r="533" spans="1:4">
      <c r="A533" s="11" t="s">
        <v>2500</v>
      </c>
      <c r="B533" s="4">
        <v>0</v>
      </c>
      <c r="C533" s="4">
        <v>1</v>
      </c>
      <c r="D533" s="4">
        <v>0</v>
      </c>
    </row>
    <row r="534" spans="1:4">
      <c r="A534" s="11" t="s">
        <v>413</v>
      </c>
      <c r="B534" s="4">
        <v>0</v>
      </c>
      <c r="C534" s="4">
        <v>1</v>
      </c>
      <c r="D534" s="4">
        <v>0</v>
      </c>
    </row>
    <row r="535" spans="1:4">
      <c r="A535" s="11" t="s">
        <v>414</v>
      </c>
      <c r="B535" s="4">
        <v>0</v>
      </c>
      <c r="C535" s="4">
        <v>1</v>
      </c>
      <c r="D535" s="4">
        <v>0</v>
      </c>
    </row>
    <row r="536" spans="1:4">
      <c r="A536" s="11" t="s">
        <v>415</v>
      </c>
      <c r="B536" s="4">
        <v>0</v>
      </c>
      <c r="C536" s="4">
        <v>1</v>
      </c>
      <c r="D536" s="4">
        <v>0</v>
      </c>
    </row>
    <row r="537" spans="1:4">
      <c r="A537" s="11" t="s">
        <v>416</v>
      </c>
      <c r="B537" s="4">
        <v>0</v>
      </c>
      <c r="C537" s="4">
        <v>1</v>
      </c>
      <c r="D537" s="4">
        <v>0</v>
      </c>
    </row>
    <row r="538" spans="1:4">
      <c r="A538" s="11" t="s">
        <v>417</v>
      </c>
      <c r="B538" s="4">
        <v>0</v>
      </c>
      <c r="C538" s="4">
        <v>1</v>
      </c>
      <c r="D538" s="4">
        <v>0</v>
      </c>
    </row>
    <row r="539" spans="1:4">
      <c r="A539" s="11" t="s">
        <v>418</v>
      </c>
      <c r="B539" s="4">
        <v>0</v>
      </c>
      <c r="C539" s="4">
        <v>1</v>
      </c>
      <c r="D539" s="4">
        <v>0</v>
      </c>
    </row>
    <row r="540" spans="1:4">
      <c r="A540" s="11" t="s">
        <v>419</v>
      </c>
      <c r="B540" s="4">
        <v>0</v>
      </c>
      <c r="C540" s="4">
        <v>1</v>
      </c>
      <c r="D540" s="4">
        <v>0</v>
      </c>
    </row>
    <row r="541" spans="1:4">
      <c r="A541" s="11" t="s">
        <v>420</v>
      </c>
      <c r="B541" s="4">
        <v>0</v>
      </c>
      <c r="C541" s="4">
        <v>1</v>
      </c>
      <c r="D541" s="4">
        <v>0</v>
      </c>
    </row>
    <row r="542" spans="1:4">
      <c r="A542" s="11" t="s">
        <v>421</v>
      </c>
      <c r="B542" s="4">
        <v>0</v>
      </c>
      <c r="C542" s="4">
        <v>1</v>
      </c>
      <c r="D542" s="4">
        <v>1</v>
      </c>
    </row>
    <row r="543" spans="1:4">
      <c r="A543" s="11" t="s">
        <v>422</v>
      </c>
      <c r="B543" s="4">
        <v>0</v>
      </c>
      <c r="C543" s="4">
        <v>1</v>
      </c>
      <c r="D543" s="4">
        <v>0</v>
      </c>
    </row>
    <row r="544" spans="1:4">
      <c r="A544" s="11" t="s">
        <v>2282</v>
      </c>
      <c r="B544" s="4">
        <v>0</v>
      </c>
      <c r="C544" s="4">
        <v>1</v>
      </c>
      <c r="D544" s="4">
        <v>0</v>
      </c>
    </row>
    <row r="545" spans="1:4">
      <c r="A545" s="11" t="s">
        <v>423</v>
      </c>
      <c r="B545" s="4">
        <v>0</v>
      </c>
      <c r="C545" s="4">
        <v>1</v>
      </c>
      <c r="D545" s="4">
        <v>1</v>
      </c>
    </row>
    <row r="546" spans="1:4">
      <c r="A546" s="11" t="s">
        <v>424</v>
      </c>
      <c r="B546" s="4">
        <v>0</v>
      </c>
      <c r="C546" s="4">
        <v>1</v>
      </c>
      <c r="D546" s="4">
        <v>0</v>
      </c>
    </row>
    <row r="547" spans="1:4">
      <c r="A547" s="11" t="s">
        <v>425</v>
      </c>
      <c r="B547" s="4">
        <v>0</v>
      </c>
      <c r="C547" s="4">
        <v>1</v>
      </c>
      <c r="D547" s="4">
        <v>0</v>
      </c>
    </row>
    <row r="548" spans="1:4">
      <c r="A548" s="11" t="s">
        <v>426</v>
      </c>
      <c r="B548" s="4">
        <v>0</v>
      </c>
      <c r="C548" s="4">
        <v>1</v>
      </c>
      <c r="D548" s="4">
        <v>0</v>
      </c>
    </row>
    <row r="549" spans="1:4">
      <c r="A549" s="11" t="s">
        <v>427</v>
      </c>
      <c r="B549" s="4">
        <v>0</v>
      </c>
      <c r="C549" s="4">
        <v>1</v>
      </c>
      <c r="D549" s="4">
        <v>0</v>
      </c>
    </row>
    <row r="550" spans="1:4">
      <c r="A550" s="11" t="s">
        <v>2523</v>
      </c>
      <c r="B550" s="4">
        <v>0</v>
      </c>
      <c r="C550" s="4">
        <v>1</v>
      </c>
      <c r="D550" s="4">
        <v>0</v>
      </c>
    </row>
    <row r="551" spans="1:4">
      <c r="A551" s="11" t="s">
        <v>428</v>
      </c>
      <c r="B551" s="4">
        <v>0</v>
      </c>
      <c r="C551" s="4">
        <v>1</v>
      </c>
      <c r="D551" s="4">
        <v>0</v>
      </c>
    </row>
    <row r="552" spans="1:4">
      <c r="A552" s="11" t="s">
        <v>429</v>
      </c>
      <c r="B552" s="4">
        <v>0</v>
      </c>
      <c r="C552" s="4">
        <v>1</v>
      </c>
      <c r="D552" s="4">
        <v>0</v>
      </c>
    </row>
    <row r="553" spans="1:4">
      <c r="A553" s="11" t="s">
        <v>430</v>
      </c>
      <c r="B553" s="4">
        <v>0</v>
      </c>
      <c r="C553" s="4">
        <v>1</v>
      </c>
      <c r="D553" s="4">
        <v>0</v>
      </c>
    </row>
    <row r="554" spans="1:4">
      <c r="A554" s="11" t="s">
        <v>431</v>
      </c>
      <c r="B554" s="4">
        <v>0</v>
      </c>
      <c r="C554" s="4">
        <v>1</v>
      </c>
      <c r="D554" s="4">
        <v>0</v>
      </c>
    </row>
    <row r="555" spans="1:4">
      <c r="A555" s="11" t="s">
        <v>432</v>
      </c>
      <c r="B555" s="4">
        <v>0</v>
      </c>
      <c r="C555" s="4">
        <v>1</v>
      </c>
      <c r="D555" s="4">
        <v>0</v>
      </c>
    </row>
    <row r="556" spans="1:4">
      <c r="A556" s="11" t="s">
        <v>433</v>
      </c>
      <c r="B556" s="4">
        <v>0</v>
      </c>
      <c r="C556" s="4">
        <v>1</v>
      </c>
      <c r="D556" s="4">
        <v>0</v>
      </c>
    </row>
    <row r="557" spans="1:4">
      <c r="A557" s="11" t="s">
        <v>434</v>
      </c>
      <c r="B557" s="4">
        <v>0</v>
      </c>
      <c r="C557" s="4">
        <v>1</v>
      </c>
      <c r="D557" s="4">
        <v>0</v>
      </c>
    </row>
    <row r="558" spans="1:4">
      <c r="A558" s="11" t="s">
        <v>435</v>
      </c>
      <c r="B558" s="4">
        <v>0</v>
      </c>
      <c r="C558" s="4">
        <v>1</v>
      </c>
      <c r="D558" s="4">
        <v>0</v>
      </c>
    </row>
    <row r="559" spans="1:4">
      <c r="A559" s="11" t="s">
        <v>436</v>
      </c>
      <c r="B559" s="4">
        <v>0</v>
      </c>
      <c r="C559" s="4">
        <v>1</v>
      </c>
      <c r="D559" s="4">
        <v>0</v>
      </c>
    </row>
    <row r="560" spans="1:4">
      <c r="A560" s="11" t="s">
        <v>437</v>
      </c>
      <c r="B560" s="4">
        <v>0</v>
      </c>
      <c r="C560" s="4">
        <v>1</v>
      </c>
      <c r="D560" s="4">
        <v>0</v>
      </c>
    </row>
    <row r="561" spans="1:4">
      <c r="A561" s="11" t="s">
        <v>438</v>
      </c>
      <c r="B561" s="4">
        <v>0</v>
      </c>
      <c r="C561" s="4">
        <v>1</v>
      </c>
      <c r="D561" s="4">
        <v>0</v>
      </c>
    </row>
    <row r="562" spans="1:4">
      <c r="A562" s="11" t="s">
        <v>439</v>
      </c>
      <c r="B562" s="4">
        <v>0</v>
      </c>
      <c r="C562" s="4">
        <v>1</v>
      </c>
      <c r="D562" s="4">
        <v>0</v>
      </c>
    </row>
    <row r="563" spans="1:4">
      <c r="A563" s="11" t="s">
        <v>440</v>
      </c>
      <c r="B563" s="4">
        <v>0</v>
      </c>
      <c r="C563" s="4">
        <v>1</v>
      </c>
      <c r="D563" s="4">
        <v>0</v>
      </c>
    </row>
    <row r="564" spans="1:4">
      <c r="A564" s="11" t="s">
        <v>441</v>
      </c>
      <c r="B564" s="4">
        <v>0</v>
      </c>
      <c r="C564" s="4">
        <v>1</v>
      </c>
      <c r="D564" s="4">
        <v>0</v>
      </c>
    </row>
    <row r="565" spans="1:4">
      <c r="A565" s="11" t="s">
        <v>442</v>
      </c>
      <c r="B565" s="4">
        <v>0</v>
      </c>
      <c r="C565" s="4">
        <v>1</v>
      </c>
      <c r="D565" s="4">
        <v>0</v>
      </c>
    </row>
    <row r="566" spans="1:4">
      <c r="A566" s="11" t="s">
        <v>443</v>
      </c>
      <c r="B566" s="4">
        <v>0</v>
      </c>
      <c r="C566" s="4">
        <v>1</v>
      </c>
      <c r="D566" s="4">
        <v>0</v>
      </c>
    </row>
    <row r="567" spans="1:4">
      <c r="A567" s="11" t="s">
        <v>444</v>
      </c>
      <c r="B567" s="4">
        <v>0</v>
      </c>
      <c r="C567" s="4">
        <v>1</v>
      </c>
      <c r="D567" s="4">
        <v>0</v>
      </c>
    </row>
    <row r="568" spans="1:4">
      <c r="A568" s="11" t="s">
        <v>445</v>
      </c>
      <c r="B568" s="4">
        <v>0</v>
      </c>
      <c r="C568" s="4">
        <v>1</v>
      </c>
      <c r="D568" s="4">
        <v>0</v>
      </c>
    </row>
    <row r="569" spans="1:4">
      <c r="A569" s="11" t="s">
        <v>446</v>
      </c>
      <c r="B569" s="4">
        <v>0</v>
      </c>
      <c r="C569" s="4">
        <v>1</v>
      </c>
      <c r="D569" s="4">
        <v>0</v>
      </c>
    </row>
    <row r="570" spans="1:4">
      <c r="A570" s="11" t="s">
        <v>447</v>
      </c>
      <c r="B570" s="4">
        <v>0</v>
      </c>
      <c r="C570" s="4">
        <v>1</v>
      </c>
      <c r="D570" s="4">
        <v>0</v>
      </c>
    </row>
    <row r="571" spans="1:4">
      <c r="A571" s="11" t="s">
        <v>448</v>
      </c>
      <c r="B571" s="4">
        <v>0</v>
      </c>
      <c r="C571" s="4">
        <v>1</v>
      </c>
      <c r="D571" s="4">
        <v>0</v>
      </c>
    </row>
    <row r="572" spans="1:4">
      <c r="A572" s="11" t="s">
        <v>449</v>
      </c>
      <c r="B572" s="4">
        <v>0</v>
      </c>
      <c r="C572" s="4">
        <v>1</v>
      </c>
      <c r="D572" s="4">
        <v>0</v>
      </c>
    </row>
    <row r="573" spans="1:4">
      <c r="A573" s="11" t="s">
        <v>450</v>
      </c>
      <c r="B573" s="4">
        <v>0</v>
      </c>
      <c r="C573" s="4">
        <v>1</v>
      </c>
      <c r="D573" s="4">
        <v>0</v>
      </c>
    </row>
    <row r="574" spans="1:4">
      <c r="A574" s="11" t="s">
        <v>2297</v>
      </c>
      <c r="B574" s="4">
        <v>0</v>
      </c>
      <c r="C574" s="4">
        <v>1</v>
      </c>
      <c r="D574" s="4">
        <v>0</v>
      </c>
    </row>
    <row r="575" spans="1:4">
      <c r="A575" s="11" t="s">
        <v>451</v>
      </c>
      <c r="B575" s="4">
        <v>0</v>
      </c>
      <c r="C575" s="4">
        <v>1</v>
      </c>
      <c r="D575" s="4">
        <v>0</v>
      </c>
    </row>
    <row r="576" spans="1:4">
      <c r="A576" s="11" t="s">
        <v>452</v>
      </c>
      <c r="B576" s="4">
        <v>0</v>
      </c>
      <c r="C576" s="4">
        <v>1</v>
      </c>
      <c r="D576" s="4">
        <v>0</v>
      </c>
    </row>
    <row r="577" spans="1:4">
      <c r="A577" s="11" t="s">
        <v>453</v>
      </c>
      <c r="B577" s="4">
        <v>0</v>
      </c>
      <c r="C577" s="4">
        <v>1</v>
      </c>
      <c r="D577" s="4">
        <v>0</v>
      </c>
    </row>
    <row r="578" spans="1:4">
      <c r="A578" s="11" t="s">
        <v>454</v>
      </c>
      <c r="B578" s="4">
        <v>0</v>
      </c>
      <c r="C578" s="4">
        <v>1</v>
      </c>
      <c r="D578" s="4">
        <v>0</v>
      </c>
    </row>
    <row r="579" spans="1:4">
      <c r="A579" s="11" t="s">
        <v>455</v>
      </c>
      <c r="B579" s="4">
        <v>0</v>
      </c>
      <c r="C579" s="4">
        <v>1</v>
      </c>
      <c r="D579" s="4">
        <v>0</v>
      </c>
    </row>
    <row r="580" spans="1:4">
      <c r="A580" s="11" t="s">
        <v>456</v>
      </c>
      <c r="B580" s="4">
        <v>0</v>
      </c>
      <c r="C580" s="4">
        <v>1</v>
      </c>
      <c r="D580" s="4">
        <v>0</v>
      </c>
    </row>
    <row r="581" spans="1:4">
      <c r="A581" s="11" t="s">
        <v>457</v>
      </c>
      <c r="B581" s="4">
        <v>0</v>
      </c>
      <c r="C581" s="4">
        <v>1</v>
      </c>
      <c r="D581" s="4">
        <v>0</v>
      </c>
    </row>
    <row r="582" spans="1:4">
      <c r="A582" s="11" t="s">
        <v>458</v>
      </c>
      <c r="B582" s="4">
        <v>0</v>
      </c>
      <c r="C582" s="4">
        <v>1</v>
      </c>
      <c r="D582" s="4">
        <v>0</v>
      </c>
    </row>
    <row r="583" spans="1:4">
      <c r="A583" s="11" t="s">
        <v>459</v>
      </c>
      <c r="B583" s="4">
        <v>0</v>
      </c>
      <c r="C583" s="4">
        <v>1</v>
      </c>
      <c r="D583" s="4">
        <v>0</v>
      </c>
    </row>
    <row r="584" spans="1:4">
      <c r="A584" s="11" t="s">
        <v>460</v>
      </c>
      <c r="B584" s="4">
        <v>0</v>
      </c>
      <c r="C584" s="4">
        <v>1</v>
      </c>
      <c r="D584" s="4">
        <v>0</v>
      </c>
    </row>
    <row r="585" spans="1:4">
      <c r="A585" s="11" t="s">
        <v>461</v>
      </c>
      <c r="B585" s="4">
        <v>0</v>
      </c>
      <c r="C585" s="4">
        <v>1</v>
      </c>
      <c r="D585" s="4">
        <v>0</v>
      </c>
    </row>
    <row r="586" spans="1:4">
      <c r="A586" s="11" t="s">
        <v>462</v>
      </c>
      <c r="B586" s="4">
        <v>0</v>
      </c>
      <c r="C586" s="4">
        <v>1</v>
      </c>
      <c r="D586" s="4">
        <v>0</v>
      </c>
    </row>
    <row r="587" spans="1:4">
      <c r="A587" s="11" t="s">
        <v>463</v>
      </c>
      <c r="B587" s="4">
        <v>0</v>
      </c>
      <c r="C587" s="4">
        <v>1</v>
      </c>
      <c r="D587" s="4">
        <v>0</v>
      </c>
    </row>
    <row r="588" spans="1:4">
      <c r="A588" s="11" t="s">
        <v>464</v>
      </c>
      <c r="B588" s="4">
        <v>0</v>
      </c>
      <c r="C588" s="4">
        <v>1</v>
      </c>
      <c r="D588" s="4">
        <v>0</v>
      </c>
    </row>
    <row r="589" spans="1:4">
      <c r="A589" s="11" t="s">
        <v>465</v>
      </c>
      <c r="B589" s="4">
        <v>0</v>
      </c>
      <c r="C589" s="4">
        <v>1</v>
      </c>
      <c r="D589" s="4">
        <v>0</v>
      </c>
    </row>
    <row r="590" spans="1:4">
      <c r="A590" s="11" t="s">
        <v>466</v>
      </c>
      <c r="B590" s="4">
        <v>0</v>
      </c>
      <c r="C590" s="4">
        <v>1</v>
      </c>
      <c r="D590" s="4">
        <v>0</v>
      </c>
    </row>
    <row r="591" spans="1:4">
      <c r="A591" s="11" t="s">
        <v>467</v>
      </c>
      <c r="B591" s="4">
        <v>0</v>
      </c>
      <c r="C591" s="4">
        <v>1</v>
      </c>
      <c r="D591" s="4">
        <v>0</v>
      </c>
    </row>
    <row r="592" spans="1:4">
      <c r="A592" s="11" t="s">
        <v>468</v>
      </c>
      <c r="B592" s="4">
        <v>0</v>
      </c>
      <c r="C592" s="4">
        <v>1</v>
      </c>
      <c r="D592" s="4">
        <v>0</v>
      </c>
    </row>
    <row r="593" spans="1:4">
      <c r="A593" s="11" t="s">
        <v>469</v>
      </c>
      <c r="B593" s="4">
        <v>0</v>
      </c>
      <c r="C593" s="4">
        <v>1</v>
      </c>
      <c r="D593" s="4">
        <v>0</v>
      </c>
    </row>
    <row r="594" spans="1:4">
      <c r="A594" s="11" t="s">
        <v>470</v>
      </c>
      <c r="B594" s="4">
        <v>0</v>
      </c>
      <c r="C594" s="4">
        <v>1</v>
      </c>
      <c r="D594" s="4">
        <v>0</v>
      </c>
    </row>
    <row r="595" spans="1:4">
      <c r="A595" s="11" t="s">
        <v>471</v>
      </c>
      <c r="B595" s="4">
        <v>0</v>
      </c>
      <c r="C595" s="4">
        <v>1</v>
      </c>
      <c r="D595" s="4">
        <v>0</v>
      </c>
    </row>
    <row r="596" spans="1:4">
      <c r="A596" s="11" t="s">
        <v>472</v>
      </c>
      <c r="B596" s="4">
        <v>0</v>
      </c>
      <c r="C596" s="4">
        <v>1</v>
      </c>
      <c r="D596" s="4">
        <v>0</v>
      </c>
    </row>
    <row r="597" spans="1:4">
      <c r="A597" s="11" t="s">
        <v>473</v>
      </c>
      <c r="B597" s="4">
        <v>0</v>
      </c>
      <c r="C597" s="4">
        <v>1</v>
      </c>
      <c r="D597" s="4">
        <v>0</v>
      </c>
    </row>
    <row r="598" spans="1:4">
      <c r="A598" s="11" t="s">
        <v>474</v>
      </c>
      <c r="B598" s="4">
        <v>0</v>
      </c>
      <c r="C598" s="4">
        <v>1</v>
      </c>
      <c r="D598" s="4">
        <v>0</v>
      </c>
    </row>
    <row r="599" spans="1:4">
      <c r="A599" s="11" t="s">
        <v>2767</v>
      </c>
      <c r="B599" s="4">
        <v>0</v>
      </c>
      <c r="C599" s="4">
        <v>1</v>
      </c>
      <c r="D599" s="4">
        <v>0</v>
      </c>
    </row>
    <row r="600" spans="1:4">
      <c r="A600" s="11" t="s">
        <v>475</v>
      </c>
      <c r="B600" s="4">
        <v>0</v>
      </c>
      <c r="C600" s="4">
        <v>1</v>
      </c>
      <c r="D600" s="4">
        <v>0</v>
      </c>
    </row>
    <row r="601" spans="1:4">
      <c r="A601" s="11" t="s">
        <v>476</v>
      </c>
      <c r="B601" s="4">
        <v>0</v>
      </c>
      <c r="C601" s="4">
        <v>1</v>
      </c>
      <c r="D601" s="4">
        <v>0</v>
      </c>
    </row>
    <row r="602" spans="1:4">
      <c r="A602" s="11" t="s">
        <v>477</v>
      </c>
      <c r="B602" s="4">
        <v>0</v>
      </c>
      <c r="C602" s="4">
        <v>1</v>
      </c>
      <c r="D602" s="4">
        <v>0</v>
      </c>
    </row>
    <row r="603" spans="1:4">
      <c r="A603" s="11" t="s">
        <v>478</v>
      </c>
      <c r="B603" s="4">
        <v>0</v>
      </c>
      <c r="C603" s="4">
        <v>1</v>
      </c>
      <c r="D603" s="4">
        <v>0</v>
      </c>
    </row>
    <row r="604" spans="1:4">
      <c r="A604" s="11" t="s">
        <v>479</v>
      </c>
      <c r="B604" s="4">
        <v>0</v>
      </c>
      <c r="C604" s="4">
        <v>1</v>
      </c>
      <c r="D604" s="4">
        <v>0</v>
      </c>
    </row>
    <row r="605" spans="1:4">
      <c r="A605" s="11" t="s">
        <v>480</v>
      </c>
      <c r="B605" s="4">
        <v>0</v>
      </c>
      <c r="C605" s="4">
        <v>1</v>
      </c>
      <c r="D605" s="4">
        <v>0</v>
      </c>
    </row>
    <row r="606" spans="1:4">
      <c r="A606" s="11" t="s">
        <v>481</v>
      </c>
      <c r="B606" s="4">
        <v>0</v>
      </c>
      <c r="C606" s="4">
        <v>1</v>
      </c>
      <c r="D606" s="4">
        <v>0</v>
      </c>
    </row>
    <row r="607" spans="1:4">
      <c r="A607" s="11" t="s">
        <v>482</v>
      </c>
      <c r="B607" s="4">
        <v>0</v>
      </c>
      <c r="C607" s="4">
        <v>1</v>
      </c>
      <c r="D607" s="4">
        <v>0</v>
      </c>
    </row>
    <row r="608" spans="1:4">
      <c r="A608" s="11" t="s">
        <v>483</v>
      </c>
      <c r="B608" s="4">
        <v>0</v>
      </c>
      <c r="C608" s="4">
        <v>1</v>
      </c>
      <c r="D608" s="4">
        <v>0</v>
      </c>
    </row>
    <row r="609" spans="1:4">
      <c r="A609" s="11" t="s">
        <v>484</v>
      </c>
      <c r="B609" s="4">
        <v>0</v>
      </c>
      <c r="C609" s="4">
        <v>1</v>
      </c>
      <c r="D609" s="4">
        <v>1</v>
      </c>
    </row>
    <row r="610" spans="1:4">
      <c r="A610" s="11" t="s">
        <v>485</v>
      </c>
      <c r="B610" s="4">
        <v>0</v>
      </c>
      <c r="C610" s="4">
        <v>1</v>
      </c>
      <c r="D610" s="4">
        <v>0</v>
      </c>
    </row>
    <row r="611" spans="1:4">
      <c r="A611" s="11" t="s">
        <v>486</v>
      </c>
      <c r="B611" s="4">
        <v>0</v>
      </c>
      <c r="C611" s="4">
        <v>1</v>
      </c>
      <c r="D611" s="4">
        <v>0</v>
      </c>
    </row>
    <row r="612" spans="1:4">
      <c r="A612" s="11" t="s">
        <v>487</v>
      </c>
      <c r="B612" s="4">
        <v>0</v>
      </c>
      <c r="C612" s="4">
        <v>1</v>
      </c>
      <c r="D612" s="4">
        <v>0</v>
      </c>
    </row>
    <row r="613" spans="1:4">
      <c r="A613" s="11" t="s">
        <v>488</v>
      </c>
      <c r="B613" s="4">
        <v>0</v>
      </c>
      <c r="C613" s="4">
        <v>1</v>
      </c>
      <c r="D613" s="4">
        <v>0</v>
      </c>
    </row>
    <row r="614" spans="1:4">
      <c r="A614" s="11" t="s">
        <v>2016</v>
      </c>
      <c r="B614" s="4">
        <v>0</v>
      </c>
      <c r="C614" s="4">
        <v>1</v>
      </c>
      <c r="D614" s="4">
        <v>0</v>
      </c>
    </row>
    <row r="615" spans="1:4">
      <c r="A615" s="11" t="s">
        <v>489</v>
      </c>
      <c r="B615" s="4">
        <v>0</v>
      </c>
      <c r="C615" s="4">
        <v>1</v>
      </c>
      <c r="D615" s="4">
        <v>0</v>
      </c>
    </row>
    <row r="616" spans="1:4">
      <c r="A616" s="11" t="s">
        <v>490</v>
      </c>
      <c r="B616" s="4">
        <v>0</v>
      </c>
      <c r="C616" s="4">
        <v>1</v>
      </c>
      <c r="D616" s="4">
        <v>0</v>
      </c>
    </row>
    <row r="617" spans="1:4">
      <c r="A617" s="11" t="s">
        <v>491</v>
      </c>
      <c r="B617" s="4">
        <v>0</v>
      </c>
      <c r="C617" s="4">
        <v>1</v>
      </c>
      <c r="D617" s="4">
        <v>0</v>
      </c>
    </row>
    <row r="618" spans="1:4">
      <c r="A618" s="11" t="s">
        <v>492</v>
      </c>
      <c r="B618" s="4">
        <v>0</v>
      </c>
      <c r="C618" s="4">
        <v>1</v>
      </c>
      <c r="D618" s="4">
        <v>0</v>
      </c>
    </row>
    <row r="619" spans="1:4">
      <c r="A619" s="11" t="s">
        <v>493</v>
      </c>
      <c r="B619" s="4">
        <v>0</v>
      </c>
      <c r="C619" s="4">
        <v>1</v>
      </c>
      <c r="D619" s="4">
        <v>0</v>
      </c>
    </row>
    <row r="620" spans="1:4">
      <c r="A620" s="11" t="s">
        <v>494</v>
      </c>
      <c r="B620" s="4">
        <v>0</v>
      </c>
      <c r="C620" s="4">
        <v>1</v>
      </c>
      <c r="D620" s="4">
        <v>0</v>
      </c>
    </row>
    <row r="621" spans="1:4">
      <c r="A621" s="11" t="s">
        <v>495</v>
      </c>
      <c r="B621" s="4">
        <v>0</v>
      </c>
      <c r="C621" s="4">
        <v>1</v>
      </c>
      <c r="D621" s="4">
        <v>0</v>
      </c>
    </row>
    <row r="622" spans="1:4">
      <c r="A622" s="11" t="s">
        <v>496</v>
      </c>
      <c r="B622" s="4">
        <v>0</v>
      </c>
      <c r="C622" s="4">
        <v>1</v>
      </c>
      <c r="D622" s="4">
        <v>0</v>
      </c>
    </row>
    <row r="623" spans="1:4">
      <c r="A623" s="11" t="s">
        <v>497</v>
      </c>
      <c r="B623" s="4">
        <v>0</v>
      </c>
      <c r="C623" s="4">
        <v>1</v>
      </c>
      <c r="D623" s="4">
        <v>0</v>
      </c>
    </row>
    <row r="624" spans="1:4">
      <c r="A624" s="11" t="s">
        <v>498</v>
      </c>
      <c r="B624" s="4">
        <v>0</v>
      </c>
      <c r="C624" s="4">
        <v>1</v>
      </c>
      <c r="D624" s="4">
        <v>0</v>
      </c>
    </row>
    <row r="625" spans="1:4">
      <c r="A625" s="11" t="s">
        <v>2277</v>
      </c>
      <c r="B625" s="4">
        <v>0</v>
      </c>
      <c r="C625" s="4">
        <v>1</v>
      </c>
      <c r="D625" s="4">
        <v>0</v>
      </c>
    </row>
    <row r="626" spans="1:4">
      <c r="A626" s="11" t="s">
        <v>499</v>
      </c>
      <c r="B626" s="4">
        <v>0</v>
      </c>
      <c r="C626" s="4">
        <v>1</v>
      </c>
      <c r="D626" s="4">
        <v>0</v>
      </c>
    </row>
    <row r="627" spans="1:4">
      <c r="A627" s="11" t="s">
        <v>500</v>
      </c>
      <c r="B627" s="4">
        <v>0</v>
      </c>
      <c r="C627" s="4">
        <v>1</v>
      </c>
      <c r="D627" s="4">
        <v>0</v>
      </c>
    </row>
    <row r="628" spans="1:4">
      <c r="A628" s="11" t="s">
        <v>501</v>
      </c>
      <c r="B628" s="4">
        <v>0</v>
      </c>
      <c r="C628" s="4">
        <v>1</v>
      </c>
      <c r="D628" s="4">
        <v>0</v>
      </c>
    </row>
    <row r="629" spans="1:4">
      <c r="A629" s="11" t="s">
        <v>502</v>
      </c>
      <c r="B629" s="4">
        <v>0</v>
      </c>
      <c r="C629" s="4">
        <v>1</v>
      </c>
      <c r="D629" s="4">
        <v>0</v>
      </c>
    </row>
    <row r="630" spans="1:4">
      <c r="A630" s="11" t="s">
        <v>503</v>
      </c>
      <c r="B630" s="4">
        <v>0</v>
      </c>
      <c r="C630" s="4">
        <v>1</v>
      </c>
      <c r="D630" s="4">
        <v>0</v>
      </c>
    </row>
    <row r="631" spans="1:4">
      <c r="A631" s="11" t="s">
        <v>504</v>
      </c>
      <c r="B631" s="4">
        <v>0</v>
      </c>
      <c r="C631" s="4">
        <v>1</v>
      </c>
      <c r="D631" s="4">
        <v>0</v>
      </c>
    </row>
    <row r="632" spans="1:4">
      <c r="A632" s="11" t="s">
        <v>505</v>
      </c>
      <c r="B632" s="4">
        <v>0</v>
      </c>
      <c r="C632" s="4">
        <v>1</v>
      </c>
      <c r="D632" s="4">
        <v>0</v>
      </c>
    </row>
    <row r="633" spans="1:4">
      <c r="A633" s="11" t="s">
        <v>2974</v>
      </c>
      <c r="B633" s="4">
        <v>0</v>
      </c>
      <c r="C633" s="4">
        <v>1</v>
      </c>
      <c r="D633" s="4">
        <v>0</v>
      </c>
    </row>
    <row r="634" spans="1:4">
      <c r="A634" s="11" t="s">
        <v>506</v>
      </c>
      <c r="B634" s="4">
        <v>0</v>
      </c>
      <c r="C634" s="4">
        <v>1</v>
      </c>
      <c r="D634" s="4">
        <v>0</v>
      </c>
    </row>
    <row r="635" spans="1:4">
      <c r="A635" s="11" t="s">
        <v>507</v>
      </c>
      <c r="B635" s="4">
        <v>0</v>
      </c>
      <c r="C635" s="4">
        <v>1</v>
      </c>
      <c r="D635" s="4">
        <v>0</v>
      </c>
    </row>
    <row r="636" spans="1:4">
      <c r="A636" s="11" t="s">
        <v>508</v>
      </c>
      <c r="B636" s="4">
        <v>0</v>
      </c>
      <c r="C636" s="4">
        <v>1</v>
      </c>
      <c r="D636" s="4">
        <v>0</v>
      </c>
    </row>
    <row r="637" spans="1:4">
      <c r="A637" s="11" t="s">
        <v>2257</v>
      </c>
      <c r="B637" s="4">
        <v>0</v>
      </c>
      <c r="C637" s="4">
        <v>1</v>
      </c>
      <c r="D637" s="4">
        <v>0</v>
      </c>
    </row>
    <row r="638" spans="1:4">
      <c r="A638" s="11" t="s">
        <v>509</v>
      </c>
      <c r="B638" s="4">
        <v>0</v>
      </c>
      <c r="C638" s="4">
        <v>1</v>
      </c>
      <c r="D638" s="4">
        <v>0</v>
      </c>
    </row>
    <row r="639" spans="1:4">
      <c r="A639" s="11" t="s">
        <v>510</v>
      </c>
      <c r="B639" s="4">
        <v>0</v>
      </c>
      <c r="C639" s="4">
        <v>1</v>
      </c>
      <c r="D639" s="4">
        <v>0</v>
      </c>
    </row>
    <row r="640" spans="1:4">
      <c r="A640" s="11" t="s">
        <v>511</v>
      </c>
      <c r="B640" s="4">
        <v>0</v>
      </c>
      <c r="C640" s="4">
        <v>1</v>
      </c>
      <c r="D640" s="4">
        <v>0</v>
      </c>
    </row>
    <row r="641" spans="1:4">
      <c r="A641" s="11" t="s">
        <v>512</v>
      </c>
      <c r="B641" s="4">
        <v>0</v>
      </c>
      <c r="C641" s="4">
        <v>1</v>
      </c>
      <c r="D641" s="4">
        <v>0</v>
      </c>
    </row>
    <row r="642" spans="1:4">
      <c r="A642" s="11" t="s">
        <v>513</v>
      </c>
      <c r="B642" s="4">
        <v>0</v>
      </c>
      <c r="C642" s="4">
        <v>1</v>
      </c>
      <c r="D642" s="4">
        <v>0</v>
      </c>
    </row>
    <row r="643" spans="1:4">
      <c r="A643" s="11" t="s">
        <v>514</v>
      </c>
      <c r="B643" s="4">
        <v>0</v>
      </c>
      <c r="C643" s="4">
        <v>1</v>
      </c>
      <c r="D643" s="4">
        <v>0</v>
      </c>
    </row>
    <row r="644" spans="1:4">
      <c r="A644" s="11" t="s">
        <v>515</v>
      </c>
      <c r="B644" s="4">
        <v>0</v>
      </c>
      <c r="C644" s="4">
        <v>1</v>
      </c>
      <c r="D644" s="4">
        <v>0</v>
      </c>
    </row>
    <row r="645" spans="1:4">
      <c r="A645" s="11" t="s">
        <v>516</v>
      </c>
      <c r="B645" s="4">
        <v>0</v>
      </c>
      <c r="C645" s="4">
        <v>1</v>
      </c>
      <c r="D645" s="4">
        <v>0</v>
      </c>
    </row>
    <row r="646" spans="1:4">
      <c r="A646" s="11" t="s">
        <v>517</v>
      </c>
      <c r="B646" s="4">
        <v>0</v>
      </c>
      <c r="C646" s="4">
        <v>1</v>
      </c>
      <c r="D646" s="4">
        <v>0</v>
      </c>
    </row>
    <row r="647" spans="1:4">
      <c r="A647" s="11" t="s">
        <v>518</v>
      </c>
      <c r="B647" s="4">
        <v>0</v>
      </c>
      <c r="C647" s="4">
        <v>1</v>
      </c>
      <c r="D647" s="4">
        <v>0</v>
      </c>
    </row>
    <row r="648" spans="1:4">
      <c r="A648" s="11" t="s">
        <v>519</v>
      </c>
      <c r="B648" s="4">
        <v>0</v>
      </c>
      <c r="C648" s="4">
        <v>1</v>
      </c>
      <c r="D648" s="4">
        <v>0</v>
      </c>
    </row>
    <row r="649" spans="1:4">
      <c r="A649" s="11" t="s">
        <v>520</v>
      </c>
      <c r="B649" s="4">
        <v>0</v>
      </c>
      <c r="C649" s="4">
        <v>1</v>
      </c>
      <c r="D649" s="4">
        <v>0</v>
      </c>
    </row>
    <row r="650" spans="1:4">
      <c r="A650" s="11" t="s">
        <v>521</v>
      </c>
      <c r="B650" s="4">
        <v>0</v>
      </c>
      <c r="C650" s="4">
        <v>1</v>
      </c>
      <c r="D650" s="4">
        <v>0</v>
      </c>
    </row>
    <row r="651" spans="1:4">
      <c r="A651" s="11" t="s">
        <v>522</v>
      </c>
      <c r="B651" s="4">
        <v>0</v>
      </c>
      <c r="C651" s="4">
        <v>1</v>
      </c>
      <c r="D651" s="4">
        <v>0</v>
      </c>
    </row>
    <row r="652" spans="1:4">
      <c r="A652" s="11" t="s">
        <v>523</v>
      </c>
      <c r="B652" s="4">
        <v>0</v>
      </c>
      <c r="C652" s="4">
        <v>1</v>
      </c>
      <c r="D652" s="4">
        <v>0</v>
      </c>
    </row>
    <row r="653" spans="1:4">
      <c r="A653" s="11" t="s">
        <v>2481</v>
      </c>
      <c r="B653" s="4">
        <v>0</v>
      </c>
      <c r="C653" s="4">
        <v>1</v>
      </c>
      <c r="D653" s="4">
        <v>0</v>
      </c>
    </row>
    <row r="654" spans="1:4">
      <c r="A654" s="11" t="s">
        <v>524</v>
      </c>
      <c r="B654" s="4">
        <v>0</v>
      </c>
      <c r="C654" s="4">
        <v>1</v>
      </c>
      <c r="D654" s="4">
        <v>0</v>
      </c>
    </row>
    <row r="655" spans="1:4">
      <c r="A655" s="11" t="s">
        <v>525</v>
      </c>
      <c r="B655" s="4">
        <v>0</v>
      </c>
      <c r="C655" s="4">
        <v>1</v>
      </c>
      <c r="D655" s="4">
        <v>0</v>
      </c>
    </row>
    <row r="656" spans="1:4">
      <c r="A656" s="11" t="s">
        <v>526</v>
      </c>
      <c r="B656" s="4">
        <v>0</v>
      </c>
      <c r="C656" s="4">
        <v>1</v>
      </c>
      <c r="D656" s="4">
        <v>0</v>
      </c>
    </row>
    <row r="657" spans="1:4">
      <c r="A657" s="11" t="s">
        <v>527</v>
      </c>
      <c r="B657" s="4">
        <v>0</v>
      </c>
      <c r="C657" s="4">
        <v>1</v>
      </c>
      <c r="D657" s="4">
        <v>0</v>
      </c>
    </row>
    <row r="658" spans="1:4">
      <c r="A658" s="11" t="s">
        <v>528</v>
      </c>
      <c r="B658" s="4">
        <v>0</v>
      </c>
      <c r="C658" s="4">
        <v>1</v>
      </c>
      <c r="D658" s="4">
        <v>0</v>
      </c>
    </row>
    <row r="659" spans="1:4">
      <c r="A659" s="11" t="s">
        <v>529</v>
      </c>
      <c r="B659" s="4">
        <v>0</v>
      </c>
      <c r="C659" s="4">
        <v>1</v>
      </c>
      <c r="D659" s="4">
        <v>0</v>
      </c>
    </row>
    <row r="660" spans="1:4">
      <c r="A660" s="11" t="s">
        <v>530</v>
      </c>
      <c r="B660" s="4">
        <v>0</v>
      </c>
      <c r="C660" s="4">
        <v>1</v>
      </c>
      <c r="D660" s="4">
        <v>0</v>
      </c>
    </row>
    <row r="661" spans="1:4">
      <c r="A661" s="11" t="s">
        <v>2531</v>
      </c>
      <c r="B661" s="4">
        <v>0</v>
      </c>
      <c r="C661" s="4">
        <v>1</v>
      </c>
      <c r="D661" s="4">
        <v>0</v>
      </c>
    </row>
    <row r="662" spans="1:4">
      <c r="A662" s="11" t="s">
        <v>531</v>
      </c>
      <c r="B662" s="4">
        <v>0</v>
      </c>
      <c r="C662" s="4">
        <v>1</v>
      </c>
      <c r="D662" s="4">
        <v>0</v>
      </c>
    </row>
    <row r="663" spans="1:4">
      <c r="A663" s="11" t="s">
        <v>532</v>
      </c>
      <c r="B663" s="4">
        <v>0</v>
      </c>
      <c r="C663" s="4">
        <v>1</v>
      </c>
      <c r="D663" s="4">
        <v>0</v>
      </c>
    </row>
    <row r="664" spans="1:4">
      <c r="A664" s="11" t="s">
        <v>533</v>
      </c>
      <c r="B664" s="4">
        <v>0</v>
      </c>
      <c r="C664" s="4">
        <v>1</v>
      </c>
      <c r="D664" s="4">
        <v>0</v>
      </c>
    </row>
    <row r="665" spans="1:4">
      <c r="A665" s="11" t="s">
        <v>534</v>
      </c>
      <c r="B665" s="4">
        <v>0</v>
      </c>
      <c r="C665" s="4">
        <v>1</v>
      </c>
      <c r="D665" s="4">
        <v>0</v>
      </c>
    </row>
    <row r="666" spans="1:4">
      <c r="A666" s="11" t="s">
        <v>535</v>
      </c>
      <c r="B666" s="4">
        <v>0</v>
      </c>
      <c r="C666" s="4">
        <v>1</v>
      </c>
      <c r="D666" s="4">
        <v>0</v>
      </c>
    </row>
    <row r="667" spans="1:4">
      <c r="A667" s="11" t="s">
        <v>2678</v>
      </c>
      <c r="B667" s="4">
        <v>0</v>
      </c>
      <c r="C667" s="4">
        <v>1</v>
      </c>
      <c r="D667" s="4">
        <v>0</v>
      </c>
    </row>
    <row r="668" spans="1:4">
      <c r="A668" s="11" t="s">
        <v>536</v>
      </c>
      <c r="B668" s="4">
        <v>0</v>
      </c>
      <c r="C668" s="4">
        <v>1</v>
      </c>
      <c r="D668" s="4">
        <v>0</v>
      </c>
    </row>
    <row r="669" spans="1:4">
      <c r="A669" s="11" t="s">
        <v>537</v>
      </c>
      <c r="B669" s="4">
        <v>0</v>
      </c>
      <c r="C669" s="4">
        <v>1</v>
      </c>
      <c r="D669" s="4">
        <v>0</v>
      </c>
    </row>
    <row r="670" spans="1:4">
      <c r="A670" s="11" t="s">
        <v>538</v>
      </c>
      <c r="B670" s="4">
        <v>0</v>
      </c>
      <c r="C670" s="4">
        <v>1</v>
      </c>
      <c r="D670" s="4">
        <v>0</v>
      </c>
    </row>
    <row r="671" spans="1:4">
      <c r="A671" s="11" t="s">
        <v>539</v>
      </c>
      <c r="B671" s="4">
        <v>0</v>
      </c>
      <c r="C671" s="4">
        <v>1</v>
      </c>
      <c r="D671" s="4">
        <v>0</v>
      </c>
    </row>
    <row r="672" spans="1:4">
      <c r="A672" s="11" t="s">
        <v>540</v>
      </c>
      <c r="B672" s="4">
        <v>0</v>
      </c>
      <c r="C672" s="4">
        <v>1</v>
      </c>
      <c r="D672" s="4">
        <v>0</v>
      </c>
    </row>
    <row r="673" spans="1:4">
      <c r="A673" s="11" t="s">
        <v>541</v>
      </c>
      <c r="B673" s="4">
        <v>0</v>
      </c>
      <c r="C673" s="4">
        <v>1</v>
      </c>
      <c r="D673" s="4">
        <v>0</v>
      </c>
    </row>
    <row r="674" spans="1:4">
      <c r="A674" s="11" t="s">
        <v>542</v>
      </c>
      <c r="B674" s="4">
        <v>0</v>
      </c>
      <c r="C674" s="4">
        <v>1</v>
      </c>
      <c r="D674" s="4">
        <v>0</v>
      </c>
    </row>
    <row r="675" spans="1:4">
      <c r="A675" s="11" t="s">
        <v>543</v>
      </c>
      <c r="B675" s="4">
        <v>0</v>
      </c>
      <c r="C675" s="4">
        <v>1</v>
      </c>
      <c r="D675" s="4">
        <v>1</v>
      </c>
    </row>
    <row r="676" spans="1:4">
      <c r="A676" s="11" t="s">
        <v>544</v>
      </c>
      <c r="B676" s="4">
        <v>0</v>
      </c>
      <c r="C676" s="4">
        <v>1</v>
      </c>
      <c r="D676" s="4">
        <v>0</v>
      </c>
    </row>
    <row r="677" spans="1:4">
      <c r="A677" s="11" t="s">
        <v>545</v>
      </c>
      <c r="B677" s="4">
        <v>0</v>
      </c>
      <c r="C677" s="4">
        <v>1</v>
      </c>
      <c r="D677" s="4">
        <v>0</v>
      </c>
    </row>
    <row r="678" spans="1:4">
      <c r="A678" s="11" t="s">
        <v>546</v>
      </c>
      <c r="B678" s="4">
        <v>0</v>
      </c>
      <c r="C678" s="4">
        <v>1</v>
      </c>
      <c r="D678" s="4">
        <v>0</v>
      </c>
    </row>
    <row r="679" spans="1:4">
      <c r="A679" s="11" t="s">
        <v>547</v>
      </c>
      <c r="B679" s="4">
        <v>0</v>
      </c>
      <c r="C679" s="4">
        <v>1</v>
      </c>
      <c r="D679" s="4">
        <v>0</v>
      </c>
    </row>
    <row r="680" spans="1:4">
      <c r="A680" s="11" t="s">
        <v>2802</v>
      </c>
      <c r="B680" s="4">
        <v>0</v>
      </c>
      <c r="C680" s="4">
        <v>1</v>
      </c>
      <c r="D680" s="4">
        <v>0</v>
      </c>
    </row>
    <row r="681" spans="1:4">
      <c r="A681" s="11" t="s">
        <v>548</v>
      </c>
      <c r="B681" s="4">
        <v>0</v>
      </c>
      <c r="C681" s="4">
        <v>1</v>
      </c>
      <c r="D681" s="4">
        <v>0</v>
      </c>
    </row>
    <row r="682" spans="1:4">
      <c r="A682" s="11" t="s">
        <v>549</v>
      </c>
      <c r="B682" s="4">
        <v>0</v>
      </c>
      <c r="C682" s="4">
        <v>1</v>
      </c>
      <c r="D682" s="4">
        <v>0</v>
      </c>
    </row>
    <row r="683" spans="1:4">
      <c r="A683" s="11" t="s">
        <v>550</v>
      </c>
      <c r="B683" s="4">
        <v>0</v>
      </c>
      <c r="C683" s="4">
        <v>1</v>
      </c>
      <c r="D683" s="4">
        <v>0</v>
      </c>
    </row>
    <row r="684" spans="1:4">
      <c r="A684" s="11" t="s">
        <v>551</v>
      </c>
      <c r="B684" s="4">
        <v>0</v>
      </c>
      <c r="C684" s="4">
        <v>1</v>
      </c>
      <c r="D684" s="4">
        <v>0</v>
      </c>
    </row>
    <row r="685" spans="1:4">
      <c r="A685" s="11" t="s">
        <v>552</v>
      </c>
      <c r="B685" s="4">
        <v>0</v>
      </c>
      <c r="C685" s="4">
        <v>1</v>
      </c>
      <c r="D685" s="4">
        <v>0</v>
      </c>
    </row>
    <row r="686" spans="1:4">
      <c r="A686" s="11" t="s">
        <v>2655</v>
      </c>
      <c r="B686" s="4">
        <v>0</v>
      </c>
      <c r="C686" s="4">
        <v>1</v>
      </c>
      <c r="D686" s="4">
        <v>0</v>
      </c>
    </row>
    <row r="687" spans="1:4">
      <c r="A687" s="11" t="s">
        <v>553</v>
      </c>
      <c r="B687" s="4">
        <v>0</v>
      </c>
      <c r="C687" s="4">
        <v>1</v>
      </c>
      <c r="D687" s="4">
        <v>0</v>
      </c>
    </row>
    <row r="688" spans="1:4">
      <c r="A688" s="11" t="s">
        <v>554</v>
      </c>
      <c r="B688" s="4">
        <v>0</v>
      </c>
      <c r="C688" s="4">
        <v>1</v>
      </c>
      <c r="D688" s="4">
        <v>0</v>
      </c>
    </row>
    <row r="689" spans="1:4">
      <c r="A689" s="11" t="s">
        <v>555</v>
      </c>
      <c r="B689" s="4">
        <v>0</v>
      </c>
      <c r="C689" s="4">
        <v>1</v>
      </c>
      <c r="D689" s="4">
        <v>0</v>
      </c>
    </row>
    <row r="690" spans="1:4">
      <c r="A690" s="11" t="s">
        <v>556</v>
      </c>
      <c r="B690" s="4">
        <v>0</v>
      </c>
      <c r="C690" s="4">
        <v>1</v>
      </c>
      <c r="D690" s="4">
        <v>0</v>
      </c>
    </row>
    <row r="691" spans="1:4">
      <c r="A691" s="11" t="s">
        <v>557</v>
      </c>
      <c r="B691" s="4">
        <v>0</v>
      </c>
      <c r="C691" s="4">
        <v>1</v>
      </c>
      <c r="D691" s="4">
        <v>0</v>
      </c>
    </row>
    <row r="692" spans="1:4">
      <c r="A692" s="11" t="s">
        <v>2401</v>
      </c>
      <c r="B692" s="4">
        <v>0</v>
      </c>
      <c r="C692" s="4">
        <v>1</v>
      </c>
      <c r="D692" s="4">
        <v>0</v>
      </c>
    </row>
    <row r="693" spans="1:4">
      <c r="A693" s="11" t="s">
        <v>2484</v>
      </c>
      <c r="B693" s="4">
        <v>0</v>
      </c>
      <c r="C693" s="4">
        <v>1</v>
      </c>
      <c r="D693" s="4">
        <v>0</v>
      </c>
    </row>
    <row r="694" spans="1:4">
      <c r="A694" s="11" t="s">
        <v>558</v>
      </c>
      <c r="B694" s="4">
        <v>0</v>
      </c>
      <c r="C694" s="4">
        <v>1</v>
      </c>
      <c r="D694" s="4">
        <v>0</v>
      </c>
    </row>
    <row r="695" spans="1:4">
      <c r="A695" s="11" t="s">
        <v>559</v>
      </c>
      <c r="B695" s="4">
        <v>0</v>
      </c>
      <c r="C695" s="4">
        <v>1</v>
      </c>
      <c r="D695" s="4">
        <v>0</v>
      </c>
    </row>
    <row r="696" spans="1:4">
      <c r="A696" s="11" t="s">
        <v>560</v>
      </c>
      <c r="B696" s="4">
        <v>0</v>
      </c>
      <c r="C696" s="4">
        <v>1</v>
      </c>
      <c r="D696" s="4">
        <v>0</v>
      </c>
    </row>
    <row r="697" spans="1:4">
      <c r="A697" s="11" t="s">
        <v>561</v>
      </c>
      <c r="B697" s="4">
        <v>0</v>
      </c>
      <c r="C697" s="4">
        <v>1</v>
      </c>
      <c r="D697" s="4">
        <v>0</v>
      </c>
    </row>
    <row r="698" spans="1:4">
      <c r="A698" s="11" t="s">
        <v>562</v>
      </c>
      <c r="B698" s="4">
        <v>0</v>
      </c>
      <c r="C698" s="4">
        <v>1</v>
      </c>
      <c r="D698" s="4">
        <v>0</v>
      </c>
    </row>
    <row r="699" spans="1:4">
      <c r="A699" s="11" t="s">
        <v>563</v>
      </c>
      <c r="B699" s="4">
        <v>0</v>
      </c>
      <c r="C699" s="4">
        <v>1</v>
      </c>
      <c r="D699" s="4">
        <v>0</v>
      </c>
    </row>
    <row r="700" spans="1:4">
      <c r="A700" s="11" t="s">
        <v>564</v>
      </c>
      <c r="B700" s="4">
        <v>0</v>
      </c>
      <c r="C700" s="4">
        <v>1</v>
      </c>
      <c r="D700" s="4">
        <v>0</v>
      </c>
    </row>
    <row r="701" spans="1:4">
      <c r="A701" s="11" t="s">
        <v>565</v>
      </c>
      <c r="B701" s="4">
        <v>0</v>
      </c>
      <c r="C701" s="4">
        <v>1</v>
      </c>
      <c r="D701" s="4">
        <v>0</v>
      </c>
    </row>
    <row r="702" spans="1:4">
      <c r="A702" s="11" t="s">
        <v>566</v>
      </c>
      <c r="B702" s="4">
        <v>0</v>
      </c>
      <c r="C702" s="4">
        <v>1</v>
      </c>
      <c r="D702" s="4">
        <v>0</v>
      </c>
    </row>
    <row r="703" spans="1:4">
      <c r="A703" s="11" t="s">
        <v>567</v>
      </c>
      <c r="B703" s="4">
        <v>0</v>
      </c>
      <c r="C703" s="4">
        <v>1</v>
      </c>
      <c r="D703" s="4">
        <v>0</v>
      </c>
    </row>
    <row r="704" spans="1:4">
      <c r="A704" s="11" t="s">
        <v>568</v>
      </c>
      <c r="B704" s="4">
        <v>0</v>
      </c>
      <c r="C704" s="4">
        <v>1</v>
      </c>
      <c r="D704" s="4">
        <v>0</v>
      </c>
    </row>
    <row r="705" spans="1:4">
      <c r="A705" s="11" t="s">
        <v>569</v>
      </c>
      <c r="B705" s="4">
        <v>0</v>
      </c>
      <c r="C705" s="4">
        <v>1</v>
      </c>
      <c r="D705" s="4">
        <v>0</v>
      </c>
    </row>
    <row r="706" spans="1:4">
      <c r="A706" s="11" t="s">
        <v>2536</v>
      </c>
      <c r="B706" s="4">
        <v>0</v>
      </c>
      <c r="C706" s="4">
        <v>1</v>
      </c>
      <c r="D706" s="4">
        <v>0</v>
      </c>
    </row>
    <row r="707" spans="1:4">
      <c r="A707" s="11" t="s">
        <v>254</v>
      </c>
      <c r="B707" s="4">
        <v>0</v>
      </c>
      <c r="C707" s="4">
        <v>1</v>
      </c>
      <c r="D707" s="4">
        <v>0</v>
      </c>
    </row>
    <row r="708" spans="1:4">
      <c r="A708" s="11" t="s">
        <v>255</v>
      </c>
      <c r="B708" s="4">
        <v>0</v>
      </c>
      <c r="C708" s="4">
        <v>1</v>
      </c>
      <c r="D708" s="4">
        <v>0</v>
      </c>
    </row>
    <row r="709" spans="1:4">
      <c r="A709" s="11" t="s">
        <v>256</v>
      </c>
      <c r="B709" s="4">
        <v>0</v>
      </c>
      <c r="C709" s="4">
        <v>1</v>
      </c>
      <c r="D709" s="4">
        <v>0</v>
      </c>
    </row>
    <row r="710" spans="1:4">
      <c r="A710" s="11" t="s">
        <v>257</v>
      </c>
      <c r="B710" s="4">
        <v>0</v>
      </c>
      <c r="C710" s="4">
        <v>1</v>
      </c>
      <c r="D710" s="4">
        <v>0</v>
      </c>
    </row>
    <row r="711" spans="1:4">
      <c r="A711" s="11" t="s">
        <v>2506</v>
      </c>
      <c r="B711" s="4">
        <v>0</v>
      </c>
      <c r="C711" s="4">
        <v>1</v>
      </c>
      <c r="D711" s="4">
        <v>0</v>
      </c>
    </row>
    <row r="712" spans="1:4">
      <c r="A712" s="11" t="s">
        <v>258</v>
      </c>
      <c r="B712" s="4">
        <v>0</v>
      </c>
      <c r="C712" s="4">
        <v>1</v>
      </c>
      <c r="D712" s="4">
        <v>0</v>
      </c>
    </row>
    <row r="713" spans="1:4">
      <c r="A713" s="11" t="s">
        <v>259</v>
      </c>
      <c r="B713" s="4">
        <v>0</v>
      </c>
      <c r="C713" s="4">
        <v>1</v>
      </c>
      <c r="D713" s="4">
        <v>0</v>
      </c>
    </row>
    <row r="714" spans="1:4">
      <c r="A714" s="11" t="s">
        <v>260</v>
      </c>
      <c r="B714" s="4">
        <v>0</v>
      </c>
      <c r="C714" s="4">
        <v>1</v>
      </c>
      <c r="D714" s="4">
        <v>0</v>
      </c>
    </row>
    <row r="715" spans="1:4">
      <c r="A715" s="11" t="s">
        <v>261</v>
      </c>
      <c r="B715" s="4">
        <v>0</v>
      </c>
      <c r="C715" s="4">
        <v>1</v>
      </c>
      <c r="D715" s="4">
        <v>0</v>
      </c>
    </row>
    <row r="716" spans="1:4">
      <c r="A716" s="11" t="s">
        <v>2423</v>
      </c>
      <c r="B716" s="4">
        <v>0</v>
      </c>
      <c r="C716" s="4">
        <v>1</v>
      </c>
      <c r="D716" s="4">
        <v>1</v>
      </c>
    </row>
    <row r="717" spans="1:4">
      <c r="A717" s="11" t="s">
        <v>262</v>
      </c>
      <c r="B717" s="4">
        <v>0</v>
      </c>
      <c r="C717" s="4">
        <v>1</v>
      </c>
      <c r="D717" s="4">
        <v>0</v>
      </c>
    </row>
    <row r="718" spans="1:4">
      <c r="A718" s="11" t="s">
        <v>263</v>
      </c>
      <c r="B718" s="4">
        <v>0</v>
      </c>
      <c r="C718" s="4">
        <v>1</v>
      </c>
      <c r="D718" s="4">
        <v>0</v>
      </c>
    </row>
    <row r="719" spans="1:4">
      <c r="A719" s="11" t="s">
        <v>2311</v>
      </c>
      <c r="B719" s="4">
        <v>0</v>
      </c>
      <c r="C719" s="4">
        <v>1</v>
      </c>
      <c r="D719" s="4">
        <v>0</v>
      </c>
    </row>
    <row r="720" spans="1:4">
      <c r="A720" s="11" t="s">
        <v>264</v>
      </c>
      <c r="B720" s="4">
        <v>0</v>
      </c>
      <c r="C720" s="4">
        <v>1</v>
      </c>
      <c r="D720" s="4">
        <v>0</v>
      </c>
    </row>
    <row r="721" spans="1:4">
      <c r="A721" s="11" t="s">
        <v>265</v>
      </c>
      <c r="B721" s="4">
        <v>0</v>
      </c>
      <c r="C721" s="4">
        <v>1</v>
      </c>
      <c r="D721" s="4">
        <v>0</v>
      </c>
    </row>
    <row r="722" spans="1:4">
      <c r="A722" s="11" t="s">
        <v>266</v>
      </c>
      <c r="B722" s="4">
        <v>0</v>
      </c>
      <c r="C722" s="4">
        <v>1</v>
      </c>
      <c r="D722" s="4">
        <v>0</v>
      </c>
    </row>
    <row r="723" spans="1:4">
      <c r="A723" s="11" t="s">
        <v>267</v>
      </c>
      <c r="B723" s="4">
        <v>0</v>
      </c>
      <c r="C723" s="4">
        <v>1</v>
      </c>
      <c r="D723" s="4">
        <v>0</v>
      </c>
    </row>
    <row r="724" spans="1:4">
      <c r="A724" s="11" t="s">
        <v>2334</v>
      </c>
      <c r="B724" s="4">
        <v>0</v>
      </c>
      <c r="C724" s="4">
        <v>1</v>
      </c>
      <c r="D724" s="4">
        <v>0</v>
      </c>
    </row>
    <row r="725" spans="1:4">
      <c r="A725" s="11" t="s">
        <v>268</v>
      </c>
      <c r="B725" s="4">
        <v>0</v>
      </c>
      <c r="C725" s="4">
        <v>1</v>
      </c>
      <c r="D725" s="4">
        <v>0</v>
      </c>
    </row>
    <row r="726" spans="1:4">
      <c r="A726" s="11" t="s">
        <v>269</v>
      </c>
      <c r="B726" s="4">
        <v>0</v>
      </c>
      <c r="C726" s="4">
        <v>1</v>
      </c>
      <c r="D726" s="4">
        <v>0</v>
      </c>
    </row>
    <row r="727" spans="1:4">
      <c r="A727" s="11" t="s">
        <v>270</v>
      </c>
      <c r="B727" s="4">
        <v>0</v>
      </c>
      <c r="C727" s="4">
        <v>1</v>
      </c>
      <c r="D727" s="4">
        <v>0</v>
      </c>
    </row>
    <row r="728" spans="1:4">
      <c r="A728" s="11" t="s">
        <v>271</v>
      </c>
      <c r="B728" s="4">
        <v>0</v>
      </c>
      <c r="C728" s="4">
        <v>1</v>
      </c>
      <c r="D728" s="4">
        <v>0</v>
      </c>
    </row>
    <row r="729" spans="1:4">
      <c r="A729" s="11" t="s">
        <v>272</v>
      </c>
      <c r="B729" s="4">
        <v>0</v>
      </c>
      <c r="C729" s="4">
        <v>1</v>
      </c>
      <c r="D729" s="4">
        <v>0</v>
      </c>
    </row>
    <row r="730" spans="1:4">
      <c r="A730" s="11" t="s">
        <v>273</v>
      </c>
      <c r="B730" s="4">
        <v>0</v>
      </c>
      <c r="C730" s="4">
        <v>1</v>
      </c>
      <c r="D730" s="4">
        <v>0</v>
      </c>
    </row>
    <row r="731" spans="1:4">
      <c r="A731" s="11" t="s">
        <v>274</v>
      </c>
      <c r="B731" s="4">
        <v>0</v>
      </c>
      <c r="C731" s="4">
        <v>1</v>
      </c>
      <c r="D731" s="4">
        <v>0</v>
      </c>
    </row>
    <row r="732" spans="1:4">
      <c r="A732" s="11" t="s">
        <v>275</v>
      </c>
      <c r="B732" s="4">
        <v>0</v>
      </c>
      <c r="C732" s="4">
        <v>1</v>
      </c>
      <c r="D732" s="4">
        <v>0</v>
      </c>
    </row>
    <row r="733" spans="1:4">
      <c r="A733" s="11" t="s">
        <v>276</v>
      </c>
      <c r="B733" s="4">
        <v>0</v>
      </c>
      <c r="C733" s="4">
        <v>1</v>
      </c>
      <c r="D733" s="4">
        <v>0</v>
      </c>
    </row>
    <row r="734" spans="1:4">
      <c r="A734" s="11" t="s">
        <v>277</v>
      </c>
      <c r="B734" s="4">
        <v>0</v>
      </c>
      <c r="C734" s="4">
        <v>1</v>
      </c>
      <c r="D734" s="4">
        <v>0</v>
      </c>
    </row>
    <row r="735" spans="1:4">
      <c r="A735" s="11" t="s">
        <v>278</v>
      </c>
      <c r="B735" s="4">
        <v>0</v>
      </c>
      <c r="C735" s="4">
        <v>1</v>
      </c>
      <c r="D735" s="4">
        <v>0</v>
      </c>
    </row>
    <row r="736" spans="1:4">
      <c r="A736" s="11" t="s">
        <v>2589</v>
      </c>
      <c r="B736" s="4">
        <v>0</v>
      </c>
      <c r="C736" s="4">
        <v>1</v>
      </c>
      <c r="D736" s="4">
        <v>0</v>
      </c>
    </row>
    <row r="737" spans="1:4">
      <c r="A737" s="11" t="s">
        <v>2398</v>
      </c>
      <c r="B737" s="4">
        <v>0</v>
      </c>
      <c r="C737" s="4">
        <v>1</v>
      </c>
      <c r="D737" s="4">
        <v>0</v>
      </c>
    </row>
    <row r="738" spans="1:4">
      <c r="A738" s="11" t="s">
        <v>2426</v>
      </c>
      <c r="B738" s="4">
        <v>0</v>
      </c>
      <c r="C738" s="4">
        <v>1</v>
      </c>
      <c r="D738" s="4">
        <v>1</v>
      </c>
    </row>
    <row r="739" spans="1:4">
      <c r="A739" s="11" t="s">
        <v>279</v>
      </c>
      <c r="B739" s="4">
        <v>0</v>
      </c>
      <c r="C739" s="4">
        <v>1</v>
      </c>
      <c r="D739" s="4">
        <v>0</v>
      </c>
    </row>
    <row r="740" spans="1:4">
      <c r="A740" s="11" t="s">
        <v>280</v>
      </c>
      <c r="B740" s="4">
        <v>0</v>
      </c>
      <c r="C740" s="4">
        <v>1</v>
      </c>
      <c r="D740" s="4">
        <v>0</v>
      </c>
    </row>
    <row r="741" spans="1:4">
      <c r="A741" s="11" t="s">
        <v>281</v>
      </c>
      <c r="B741" s="4">
        <v>0</v>
      </c>
      <c r="C741" s="4">
        <v>1</v>
      </c>
      <c r="D741" s="4">
        <v>0</v>
      </c>
    </row>
    <row r="742" spans="1:4">
      <c r="A742" s="11" t="s">
        <v>282</v>
      </c>
      <c r="B742" s="4">
        <v>0</v>
      </c>
      <c r="C742" s="4">
        <v>1</v>
      </c>
      <c r="D742" s="4">
        <v>0</v>
      </c>
    </row>
    <row r="743" spans="1:4">
      <c r="A743" s="11" t="s">
        <v>283</v>
      </c>
      <c r="B743" s="4">
        <v>0</v>
      </c>
      <c r="C743" s="4">
        <v>1</v>
      </c>
      <c r="D743" s="4">
        <v>0</v>
      </c>
    </row>
    <row r="744" spans="1:4">
      <c r="A744" s="11" t="s">
        <v>284</v>
      </c>
      <c r="B744" s="4">
        <v>0</v>
      </c>
      <c r="C744" s="4">
        <v>1</v>
      </c>
      <c r="D744" s="4">
        <v>0</v>
      </c>
    </row>
    <row r="745" spans="1:4">
      <c r="A745" s="11" t="s">
        <v>285</v>
      </c>
      <c r="B745" s="4">
        <v>0</v>
      </c>
      <c r="C745" s="4">
        <v>1</v>
      </c>
      <c r="D745" s="4">
        <v>0</v>
      </c>
    </row>
    <row r="746" spans="1:4">
      <c r="A746" s="11" t="s">
        <v>286</v>
      </c>
      <c r="B746" s="4">
        <v>0</v>
      </c>
      <c r="C746" s="4">
        <v>1</v>
      </c>
      <c r="D746" s="4">
        <v>0</v>
      </c>
    </row>
    <row r="747" spans="1:4">
      <c r="A747" s="11" t="s">
        <v>287</v>
      </c>
      <c r="B747" s="4">
        <v>0</v>
      </c>
      <c r="C747" s="4">
        <v>1</v>
      </c>
      <c r="D747" s="4">
        <v>0</v>
      </c>
    </row>
    <row r="748" spans="1:4">
      <c r="A748" s="11" t="s">
        <v>288</v>
      </c>
      <c r="B748" s="4">
        <v>0</v>
      </c>
      <c r="C748" s="4">
        <v>1</v>
      </c>
      <c r="D748" s="4">
        <v>0</v>
      </c>
    </row>
    <row r="749" spans="1:4">
      <c r="A749" s="11" t="s">
        <v>2540</v>
      </c>
      <c r="B749" s="4">
        <v>0</v>
      </c>
      <c r="C749" s="4">
        <v>1</v>
      </c>
      <c r="D749" s="4">
        <v>0</v>
      </c>
    </row>
    <row r="750" spans="1:4">
      <c r="A750" s="11" t="s">
        <v>289</v>
      </c>
      <c r="B750" s="4">
        <v>0</v>
      </c>
      <c r="C750" s="4">
        <v>1</v>
      </c>
      <c r="D750" s="4">
        <v>0</v>
      </c>
    </row>
    <row r="751" spans="1:4">
      <c r="A751" s="11" t="s">
        <v>290</v>
      </c>
      <c r="B751" s="4">
        <v>0</v>
      </c>
      <c r="C751" s="4">
        <v>1</v>
      </c>
      <c r="D751" s="4">
        <v>0</v>
      </c>
    </row>
    <row r="752" spans="1:4">
      <c r="A752" s="11" t="s">
        <v>291</v>
      </c>
      <c r="B752" s="4">
        <v>0</v>
      </c>
      <c r="C752" s="4">
        <v>1</v>
      </c>
      <c r="D752" s="4">
        <v>0</v>
      </c>
    </row>
    <row r="753" spans="1:4">
      <c r="A753" s="11" t="s">
        <v>2502</v>
      </c>
      <c r="B753" s="4">
        <v>0</v>
      </c>
      <c r="C753" s="4">
        <v>1</v>
      </c>
      <c r="D753" s="4">
        <v>0</v>
      </c>
    </row>
    <row r="754" spans="1:4">
      <c r="A754" s="11" t="s">
        <v>292</v>
      </c>
      <c r="B754" s="4">
        <v>0</v>
      </c>
      <c r="C754" s="4">
        <v>1</v>
      </c>
      <c r="D754" s="4">
        <v>0</v>
      </c>
    </row>
    <row r="755" spans="1:4">
      <c r="A755" s="11" t="s">
        <v>2288</v>
      </c>
      <c r="B755" s="4">
        <v>0</v>
      </c>
      <c r="C755" s="4">
        <v>1</v>
      </c>
      <c r="D755" s="4">
        <v>0</v>
      </c>
    </row>
    <row r="756" spans="1:4">
      <c r="A756" s="11" t="s">
        <v>293</v>
      </c>
      <c r="B756" s="4">
        <v>0</v>
      </c>
      <c r="C756" s="4">
        <v>1</v>
      </c>
      <c r="D756" s="4">
        <v>0</v>
      </c>
    </row>
    <row r="757" spans="1:4">
      <c r="A757" s="11" t="s">
        <v>294</v>
      </c>
      <c r="B757" s="4">
        <v>0</v>
      </c>
      <c r="C757" s="4">
        <v>1</v>
      </c>
      <c r="D757" s="4">
        <v>0</v>
      </c>
    </row>
    <row r="758" spans="1:4">
      <c r="A758" s="11" t="s">
        <v>295</v>
      </c>
      <c r="B758" s="4">
        <v>0</v>
      </c>
      <c r="C758" s="4">
        <v>1</v>
      </c>
      <c r="D758" s="4">
        <v>0</v>
      </c>
    </row>
    <row r="759" spans="1:4">
      <c r="A759" s="11" t="s">
        <v>296</v>
      </c>
      <c r="B759" s="4">
        <v>0</v>
      </c>
      <c r="C759" s="4">
        <v>1</v>
      </c>
      <c r="D759" s="4">
        <v>1</v>
      </c>
    </row>
    <row r="760" spans="1:4">
      <c r="A760" s="11" t="s">
        <v>297</v>
      </c>
      <c r="B760" s="4">
        <v>0</v>
      </c>
      <c r="C760" s="4">
        <v>1</v>
      </c>
      <c r="D760" s="4">
        <v>0</v>
      </c>
    </row>
    <row r="761" spans="1:4">
      <c r="A761" s="11" t="s">
        <v>2519</v>
      </c>
      <c r="B761" s="4">
        <v>0</v>
      </c>
      <c r="C761" s="4">
        <v>1</v>
      </c>
      <c r="D761" s="4">
        <v>1</v>
      </c>
    </row>
    <row r="762" spans="1:4">
      <c r="A762" s="11" t="s">
        <v>298</v>
      </c>
      <c r="B762" s="4">
        <v>0</v>
      </c>
      <c r="C762" s="4">
        <v>1</v>
      </c>
      <c r="D762" s="4">
        <v>0</v>
      </c>
    </row>
    <row r="763" spans="1:4">
      <c r="A763" s="11" t="s">
        <v>299</v>
      </c>
      <c r="B763" s="4">
        <v>0</v>
      </c>
      <c r="C763" s="4">
        <v>1</v>
      </c>
      <c r="D763" s="4">
        <v>0</v>
      </c>
    </row>
    <row r="764" spans="1:4">
      <c r="A764" s="11" t="s">
        <v>300</v>
      </c>
      <c r="B764" s="4">
        <v>0</v>
      </c>
      <c r="C764" s="4">
        <v>1</v>
      </c>
      <c r="D764" s="4">
        <v>0</v>
      </c>
    </row>
    <row r="765" spans="1:4">
      <c r="A765" s="11" t="s">
        <v>301</v>
      </c>
      <c r="B765" s="4">
        <v>0</v>
      </c>
      <c r="C765" s="4">
        <v>1</v>
      </c>
      <c r="D765" s="4">
        <v>0</v>
      </c>
    </row>
    <row r="766" spans="1:4">
      <c r="A766" s="11" t="s">
        <v>302</v>
      </c>
      <c r="B766" s="4">
        <v>0</v>
      </c>
      <c r="C766" s="4">
        <v>1</v>
      </c>
      <c r="D766" s="4">
        <v>0</v>
      </c>
    </row>
    <row r="767" spans="1:4">
      <c r="A767" s="11" t="s">
        <v>2877</v>
      </c>
      <c r="B767" s="4">
        <v>0</v>
      </c>
      <c r="C767" s="4">
        <v>1</v>
      </c>
      <c r="D767" s="4">
        <v>1</v>
      </c>
    </row>
    <row r="768" spans="1:4">
      <c r="A768" s="11" t="s">
        <v>303</v>
      </c>
      <c r="B768" s="4">
        <v>0</v>
      </c>
      <c r="C768" s="4">
        <v>1</v>
      </c>
      <c r="D768" s="4">
        <v>0</v>
      </c>
    </row>
    <row r="769" spans="1:4">
      <c r="A769" s="11" t="s">
        <v>304</v>
      </c>
      <c r="B769" s="4">
        <v>0</v>
      </c>
      <c r="C769" s="4">
        <v>1</v>
      </c>
      <c r="D769" s="4">
        <v>0</v>
      </c>
    </row>
    <row r="770" spans="1:4">
      <c r="A770" s="11" t="s">
        <v>305</v>
      </c>
      <c r="B770" s="4">
        <v>0</v>
      </c>
      <c r="C770" s="4">
        <v>1</v>
      </c>
      <c r="D770" s="4">
        <v>0</v>
      </c>
    </row>
    <row r="771" spans="1:4">
      <c r="A771" s="11" t="s">
        <v>2676</v>
      </c>
      <c r="B771" s="4">
        <v>0</v>
      </c>
      <c r="C771" s="4">
        <v>1</v>
      </c>
      <c r="D771" s="4">
        <v>0</v>
      </c>
    </row>
    <row r="772" spans="1:4">
      <c r="A772" s="11" t="s">
        <v>2442</v>
      </c>
      <c r="B772" s="4">
        <v>0</v>
      </c>
      <c r="C772" s="4">
        <v>1</v>
      </c>
      <c r="D772" s="4">
        <v>0</v>
      </c>
    </row>
    <row r="773" spans="1:4">
      <c r="A773" s="11" t="s">
        <v>2466</v>
      </c>
      <c r="B773" s="4">
        <v>0</v>
      </c>
      <c r="C773" s="4">
        <v>1</v>
      </c>
      <c r="D773" s="4">
        <v>0</v>
      </c>
    </row>
    <row r="774" spans="1:4">
      <c r="A774" s="11" t="s">
        <v>306</v>
      </c>
      <c r="B774" s="4">
        <v>0</v>
      </c>
      <c r="C774" s="4">
        <v>1</v>
      </c>
      <c r="D774" s="4">
        <v>0</v>
      </c>
    </row>
    <row r="775" spans="1:4">
      <c r="A775" s="11" t="s">
        <v>307</v>
      </c>
      <c r="B775" s="4">
        <v>0</v>
      </c>
      <c r="C775" s="4">
        <v>1</v>
      </c>
      <c r="D775" s="4">
        <v>0</v>
      </c>
    </row>
    <row r="776" spans="1:4">
      <c r="A776" s="11" t="s">
        <v>308</v>
      </c>
      <c r="B776" s="4">
        <v>0</v>
      </c>
      <c r="C776" s="4">
        <v>1</v>
      </c>
      <c r="D776" s="4">
        <v>0</v>
      </c>
    </row>
    <row r="777" spans="1:4">
      <c r="A777" s="11" t="s">
        <v>309</v>
      </c>
      <c r="B777" s="4">
        <v>0</v>
      </c>
      <c r="C777" s="4">
        <v>1</v>
      </c>
      <c r="D777" s="4">
        <v>0</v>
      </c>
    </row>
    <row r="778" spans="1:4">
      <c r="A778" s="11" t="s">
        <v>310</v>
      </c>
      <c r="B778" s="4">
        <v>0</v>
      </c>
      <c r="C778" s="4">
        <v>1</v>
      </c>
      <c r="D778" s="4">
        <v>0</v>
      </c>
    </row>
    <row r="779" spans="1:4">
      <c r="A779" s="11" t="s">
        <v>311</v>
      </c>
      <c r="B779" s="4">
        <v>0</v>
      </c>
      <c r="C779" s="4">
        <v>1</v>
      </c>
      <c r="D779" s="4">
        <v>0</v>
      </c>
    </row>
    <row r="780" spans="1:4">
      <c r="A780" s="11" t="s">
        <v>312</v>
      </c>
      <c r="B780" s="4">
        <v>0</v>
      </c>
      <c r="C780" s="4">
        <v>1</v>
      </c>
      <c r="D780" s="4">
        <v>0</v>
      </c>
    </row>
    <row r="781" spans="1:4">
      <c r="A781" s="11" t="s">
        <v>313</v>
      </c>
      <c r="B781" s="4">
        <v>0</v>
      </c>
      <c r="C781" s="4">
        <v>1</v>
      </c>
      <c r="D781" s="4">
        <v>0</v>
      </c>
    </row>
    <row r="782" spans="1:4">
      <c r="A782" s="11" t="s">
        <v>314</v>
      </c>
      <c r="B782" s="4">
        <v>0</v>
      </c>
      <c r="C782" s="4">
        <v>1</v>
      </c>
      <c r="D782" s="4">
        <v>0</v>
      </c>
    </row>
    <row r="783" spans="1:4">
      <c r="A783" s="11" t="s">
        <v>2794</v>
      </c>
      <c r="B783" s="4">
        <v>0</v>
      </c>
      <c r="C783" s="4">
        <v>1</v>
      </c>
      <c r="D783" s="4">
        <v>0</v>
      </c>
    </row>
    <row r="784" spans="1:4">
      <c r="A784" s="11" t="s">
        <v>315</v>
      </c>
      <c r="B784" s="4">
        <v>0</v>
      </c>
      <c r="C784" s="4">
        <v>1</v>
      </c>
      <c r="D784" s="4">
        <v>0</v>
      </c>
    </row>
    <row r="785" spans="1:4">
      <c r="A785" s="11" t="s">
        <v>316</v>
      </c>
      <c r="B785" s="4">
        <v>0</v>
      </c>
      <c r="C785" s="4">
        <v>1</v>
      </c>
      <c r="D785" s="4">
        <v>0</v>
      </c>
    </row>
    <row r="786" spans="1:4">
      <c r="A786" s="11" t="s">
        <v>317</v>
      </c>
      <c r="B786" s="4">
        <v>0</v>
      </c>
      <c r="C786" s="4">
        <v>1</v>
      </c>
      <c r="D786" s="4">
        <v>0</v>
      </c>
    </row>
    <row r="787" spans="1:4">
      <c r="A787" s="11" t="s">
        <v>318</v>
      </c>
      <c r="B787" s="4">
        <v>0</v>
      </c>
      <c r="C787" s="4">
        <v>1</v>
      </c>
      <c r="D787" s="4">
        <v>0</v>
      </c>
    </row>
    <row r="788" spans="1:4">
      <c r="A788" s="11" t="s">
        <v>319</v>
      </c>
      <c r="B788" s="4">
        <v>0</v>
      </c>
      <c r="C788" s="4">
        <v>1</v>
      </c>
      <c r="D788" s="4">
        <v>0</v>
      </c>
    </row>
    <row r="789" spans="1:4">
      <c r="A789" s="11" t="s">
        <v>320</v>
      </c>
      <c r="B789" s="4">
        <v>0</v>
      </c>
      <c r="C789" s="4">
        <v>1</v>
      </c>
      <c r="D789" s="4">
        <v>0</v>
      </c>
    </row>
    <row r="790" spans="1:4">
      <c r="A790" s="11" t="s">
        <v>321</v>
      </c>
      <c r="B790" s="4">
        <v>0</v>
      </c>
      <c r="C790" s="4">
        <v>1</v>
      </c>
      <c r="D790" s="4">
        <v>0</v>
      </c>
    </row>
    <row r="791" spans="1:4">
      <c r="A791" s="11" t="s">
        <v>322</v>
      </c>
      <c r="B791" s="4">
        <v>0</v>
      </c>
      <c r="C791" s="4">
        <v>1</v>
      </c>
      <c r="D791" s="4">
        <v>0</v>
      </c>
    </row>
    <row r="792" spans="1:4">
      <c r="A792" s="11" t="s">
        <v>323</v>
      </c>
      <c r="B792" s="4">
        <v>0</v>
      </c>
      <c r="C792" s="4">
        <v>1</v>
      </c>
      <c r="D792" s="4">
        <v>0</v>
      </c>
    </row>
    <row r="793" spans="1:4">
      <c r="A793" s="11" t="s">
        <v>324</v>
      </c>
      <c r="B793" s="4">
        <v>0</v>
      </c>
      <c r="C793" s="4">
        <v>1</v>
      </c>
      <c r="D793" s="4">
        <v>0</v>
      </c>
    </row>
    <row r="794" spans="1:4">
      <c r="A794" s="11" t="s">
        <v>325</v>
      </c>
      <c r="B794" s="4">
        <v>0</v>
      </c>
      <c r="C794" s="4">
        <v>1</v>
      </c>
      <c r="D794" s="4">
        <v>0</v>
      </c>
    </row>
    <row r="795" spans="1:4">
      <c r="A795" s="11" t="s">
        <v>326</v>
      </c>
      <c r="B795" s="4">
        <v>0</v>
      </c>
      <c r="C795" s="4">
        <v>1</v>
      </c>
      <c r="D795" s="4">
        <v>0</v>
      </c>
    </row>
    <row r="796" spans="1:4">
      <c r="A796" s="11" t="s">
        <v>327</v>
      </c>
      <c r="B796" s="4">
        <v>0</v>
      </c>
      <c r="C796" s="4">
        <v>1</v>
      </c>
      <c r="D796" s="4">
        <v>0</v>
      </c>
    </row>
    <row r="797" spans="1:4">
      <c r="A797" s="11" t="s">
        <v>2509</v>
      </c>
      <c r="B797" s="4">
        <v>0</v>
      </c>
      <c r="C797" s="4">
        <v>1</v>
      </c>
      <c r="D797" s="4">
        <v>0</v>
      </c>
    </row>
    <row r="798" spans="1:4">
      <c r="A798" s="11" t="s">
        <v>328</v>
      </c>
      <c r="B798" s="4">
        <v>0</v>
      </c>
      <c r="C798" s="4">
        <v>1</v>
      </c>
      <c r="D798" s="4">
        <v>0</v>
      </c>
    </row>
    <row r="799" spans="1:4">
      <c r="A799" s="11" t="s">
        <v>329</v>
      </c>
      <c r="B799" s="4">
        <v>0</v>
      </c>
      <c r="C799" s="4">
        <v>1</v>
      </c>
      <c r="D799" s="4">
        <v>0</v>
      </c>
    </row>
    <row r="800" spans="1:4">
      <c r="A800" s="11" t="s">
        <v>330</v>
      </c>
      <c r="B800" s="4">
        <v>0</v>
      </c>
      <c r="C800" s="4">
        <v>1</v>
      </c>
      <c r="D800" s="4">
        <v>0</v>
      </c>
    </row>
    <row r="801" spans="1:4">
      <c r="A801" s="11" t="s">
        <v>331</v>
      </c>
      <c r="B801" s="4">
        <v>0</v>
      </c>
      <c r="C801" s="4">
        <v>1</v>
      </c>
      <c r="D801" s="4">
        <v>0</v>
      </c>
    </row>
    <row r="802" spans="1:4">
      <c r="A802" s="11" t="s">
        <v>332</v>
      </c>
      <c r="B802" s="4">
        <v>0</v>
      </c>
      <c r="C802" s="4">
        <v>1</v>
      </c>
      <c r="D802" s="4">
        <v>0</v>
      </c>
    </row>
    <row r="803" spans="1:4">
      <c r="A803" s="11" t="s">
        <v>333</v>
      </c>
      <c r="B803" s="4">
        <v>0</v>
      </c>
      <c r="C803" s="4">
        <v>1</v>
      </c>
      <c r="D803" s="4">
        <v>0</v>
      </c>
    </row>
    <row r="804" spans="1:4">
      <c r="A804" s="11" t="s">
        <v>334</v>
      </c>
      <c r="B804" s="4">
        <v>0</v>
      </c>
      <c r="C804" s="4">
        <v>1</v>
      </c>
      <c r="D804" s="4">
        <v>0</v>
      </c>
    </row>
    <row r="805" spans="1:4">
      <c r="A805" s="11" t="s">
        <v>335</v>
      </c>
      <c r="B805" s="4">
        <v>0</v>
      </c>
      <c r="C805" s="4">
        <v>1</v>
      </c>
      <c r="D805" s="4">
        <v>0</v>
      </c>
    </row>
    <row r="806" spans="1:4">
      <c r="A806" s="11" t="s">
        <v>336</v>
      </c>
      <c r="B806" s="4">
        <v>0</v>
      </c>
      <c r="C806" s="4">
        <v>1</v>
      </c>
      <c r="D806" s="4">
        <v>0</v>
      </c>
    </row>
    <row r="807" spans="1:4">
      <c r="A807" s="11" t="s">
        <v>337</v>
      </c>
      <c r="B807" s="4">
        <v>0</v>
      </c>
      <c r="C807" s="4">
        <v>1</v>
      </c>
      <c r="D807" s="4">
        <v>0</v>
      </c>
    </row>
    <row r="808" spans="1:4">
      <c r="A808" s="11" t="s">
        <v>338</v>
      </c>
      <c r="B808" s="4">
        <v>0</v>
      </c>
      <c r="C808" s="4">
        <v>1</v>
      </c>
      <c r="D808" s="4">
        <v>0</v>
      </c>
    </row>
    <row r="809" spans="1:4">
      <c r="A809" s="11" t="s">
        <v>339</v>
      </c>
      <c r="B809" s="4">
        <v>0</v>
      </c>
      <c r="C809" s="4">
        <v>1</v>
      </c>
      <c r="D809" s="4">
        <v>0</v>
      </c>
    </row>
    <row r="810" spans="1:4">
      <c r="A810" s="11" t="s">
        <v>340</v>
      </c>
      <c r="B810" s="4">
        <v>0</v>
      </c>
      <c r="C810" s="4">
        <v>1</v>
      </c>
      <c r="D810" s="4">
        <v>0</v>
      </c>
    </row>
    <row r="811" spans="1:4">
      <c r="A811" s="11" t="s">
        <v>341</v>
      </c>
      <c r="B811" s="4">
        <v>0</v>
      </c>
      <c r="C811" s="4">
        <v>1</v>
      </c>
      <c r="D811" s="4">
        <v>0</v>
      </c>
    </row>
    <row r="812" spans="1:4">
      <c r="A812" s="11" t="s">
        <v>2241</v>
      </c>
      <c r="B812" s="4">
        <v>0</v>
      </c>
      <c r="C812" s="4">
        <v>1</v>
      </c>
      <c r="D812" s="4">
        <v>0</v>
      </c>
    </row>
    <row r="813" spans="1:4">
      <c r="A813" s="11" t="s">
        <v>342</v>
      </c>
      <c r="B813" s="4">
        <v>0</v>
      </c>
      <c r="C813" s="4">
        <v>1</v>
      </c>
      <c r="D813" s="4">
        <v>0</v>
      </c>
    </row>
    <row r="814" spans="1:4">
      <c r="A814" s="11" t="s">
        <v>343</v>
      </c>
      <c r="B814" s="4">
        <v>0</v>
      </c>
      <c r="C814" s="4">
        <v>1</v>
      </c>
      <c r="D814" s="4">
        <v>0</v>
      </c>
    </row>
    <row r="815" spans="1:4">
      <c r="A815" s="11" t="s">
        <v>344</v>
      </c>
      <c r="B815" s="4">
        <v>0</v>
      </c>
      <c r="C815" s="4">
        <v>1</v>
      </c>
      <c r="D815" s="4">
        <v>0</v>
      </c>
    </row>
    <row r="816" spans="1:4">
      <c r="A816" s="11" t="s">
        <v>345</v>
      </c>
      <c r="B816" s="4">
        <v>0</v>
      </c>
      <c r="C816" s="4">
        <v>1</v>
      </c>
      <c r="D816" s="4">
        <v>0</v>
      </c>
    </row>
    <row r="817" spans="1:4">
      <c r="A817" s="11" t="s">
        <v>346</v>
      </c>
      <c r="B817" s="4">
        <v>0</v>
      </c>
      <c r="C817" s="4">
        <v>1</v>
      </c>
      <c r="D817" s="4">
        <v>0</v>
      </c>
    </row>
    <row r="818" spans="1:4">
      <c r="A818" s="11" t="s">
        <v>347</v>
      </c>
      <c r="B818" s="4">
        <v>0</v>
      </c>
      <c r="C818" s="4">
        <v>1</v>
      </c>
      <c r="D818" s="4">
        <v>0</v>
      </c>
    </row>
    <row r="819" spans="1:4">
      <c r="A819" s="11" t="s">
        <v>348</v>
      </c>
      <c r="B819" s="4">
        <v>0</v>
      </c>
      <c r="C819" s="4">
        <v>1</v>
      </c>
      <c r="D819" s="4">
        <v>0</v>
      </c>
    </row>
    <row r="820" spans="1:4">
      <c r="A820" s="11" t="s">
        <v>349</v>
      </c>
      <c r="B820" s="4">
        <v>0</v>
      </c>
      <c r="C820" s="4">
        <v>1</v>
      </c>
      <c r="D820" s="4">
        <v>0</v>
      </c>
    </row>
    <row r="821" spans="1:4">
      <c r="A821" s="11" t="s">
        <v>350</v>
      </c>
      <c r="B821" s="4">
        <v>0</v>
      </c>
      <c r="C821" s="4">
        <v>1</v>
      </c>
      <c r="D821" s="4">
        <v>0</v>
      </c>
    </row>
    <row r="822" spans="1:4">
      <c r="A822" s="11" t="s">
        <v>2554</v>
      </c>
      <c r="B822" s="4">
        <v>0</v>
      </c>
      <c r="C822" s="4">
        <v>1</v>
      </c>
      <c r="D822" s="4">
        <v>0</v>
      </c>
    </row>
    <row r="823" spans="1:4">
      <c r="A823" s="11" t="s">
        <v>351</v>
      </c>
      <c r="B823" s="4">
        <v>0</v>
      </c>
      <c r="C823" s="4">
        <v>1</v>
      </c>
      <c r="D823" s="4">
        <v>0</v>
      </c>
    </row>
    <row r="824" spans="1:4">
      <c r="A824" s="11" t="s">
        <v>352</v>
      </c>
      <c r="B824" s="4">
        <v>0</v>
      </c>
      <c r="C824" s="4">
        <v>1</v>
      </c>
      <c r="D824" s="4">
        <v>0</v>
      </c>
    </row>
    <row r="825" spans="1:4">
      <c r="A825" s="11" t="s">
        <v>353</v>
      </c>
      <c r="B825" s="4">
        <v>0</v>
      </c>
      <c r="C825" s="4">
        <v>1</v>
      </c>
      <c r="D825" s="4">
        <v>0</v>
      </c>
    </row>
    <row r="826" spans="1:4">
      <c r="A826" s="11" t="s">
        <v>354</v>
      </c>
      <c r="B826" s="4">
        <v>0</v>
      </c>
      <c r="C826" s="4">
        <v>1</v>
      </c>
      <c r="D826" s="4">
        <v>0</v>
      </c>
    </row>
    <row r="827" spans="1:4">
      <c r="A827" s="11" t="s">
        <v>355</v>
      </c>
      <c r="B827" s="4">
        <v>0</v>
      </c>
      <c r="C827" s="4">
        <v>1</v>
      </c>
      <c r="D827" s="4">
        <v>0</v>
      </c>
    </row>
    <row r="828" spans="1:4">
      <c r="A828" s="11" t="s">
        <v>356</v>
      </c>
      <c r="B828" s="4">
        <v>0</v>
      </c>
      <c r="C828" s="4">
        <v>1</v>
      </c>
      <c r="D828" s="4">
        <v>0</v>
      </c>
    </row>
    <row r="829" spans="1:4">
      <c r="A829" s="11" t="s">
        <v>357</v>
      </c>
      <c r="B829" s="4">
        <v>0</v>
      </c>
      <c r="C829" s="4">
        <v>1</v>
      </c>
      <c r="D829" s="4">
        <v>0</v>
      </c>
    </row>
    <row r="830" spans="1:4">
      <c r="A830" s="11" t="s">
        <v>358</v>
      </c>
      <c r="B830" s="4">
        <v>0</v>
      </c>
      <c r="C830" s="4">
        <v>1</v>
      </c>
      <c r="D830" s="4">
        <v>0</v>
      </c>
    </row>
    <row r="831" spans="1:4">
      <c r="A831" s="11" t="s">
        <v>359</v>
      </c>
      <c r="B831" s="4">
        <v>0</v>
      </c>
      <c r="C831" s="4">
        <v>1</v>
      </c>
      <c r="D831" s="4">
        <v>0</v>
      </c>
    </row>
    <row r="832" spans="1:4">
      <c r="A832" s="11" t="s">
        <v>360</v>
      </c>
      <c r="B832" s="4">
        <v>0</v>
      </c>
      <c r="C832" s="4">
        <v>1</v>
      </c>
      <c r="D832" s="4">
        <v>0</v>
      </c>
    </row>
    <row r="833" spans="1:4">
      <c r="A833" s="11" t="s">
        <v>361</v>
      </c>
      <c r="B833" s="4">
        <v>0</v>
      </c>
      <c r="C833" s="4">
        <v>1</v>
      </c>
      <c r="D833" s="4">
        <v>0</v>
      </c>
    </row>
    <row r="834" spans="1:4">
      <c r="A834" s="11" t="s">
        <v>2670</v>
      </c>
      <c r="B834" s="4">
        <v>0</v>
      </c>
      <c r="C834" s="4">
        <v>1</v>
      </c>
      <c r="D834" s="4">
        <v>0</v>
      </c>
    </row>
    <row r="835" spans="1:4">
      <c r="A835" s="11" t="s">
        <v>362</v>
      </c>
      <c r="B835" s="4">
        <v>0</v>
      </c>
      <c r="C835" s="4">
        <v>1</v>
      </c>
      <c r="D835" s="4">
        <v>0</v>
      </c>
    </row>
    <row r="836" spans="1:4">
      <c r="A836" s="11" t="s">
        <v>2660</v>
      </c>
      <c r="B836" s="4">
        <v>0</v>
      </c>
      <c r="C836" s="4">
        <v>1</v>
      </c>
      <c r="D836" s="4">
        <v>0</v>
      </c>
    </row>
    <row r="837" spans="1:4">
      <c r="A837" s="11" t="s">
        <v>363</v>
      </c>
      <c r="B837" s="4">
        <v>0</v>
      </c>
      <c r="C837" s="4">
        <v>1</v>
      </c>
      <c r="D837" s="4">
        <v>0</v>
      </c>
    </row>
    <row r="838" spans="1:4">
      <c r="A838" s="11" t="s">
        <v>364</v>
      </c>
      <c r="B838" s="4">
        <v>0</v>
      </c>
      <c r="C838" s="4">
        <v>1</v>
      </c>
      <c r="D838" s="4">
        <v>0</v>
      </c>
    </row>
    <row r="839" spans="1:4">
      <c r="A839" s="11" t="s">
        <v>365</v>
      </c>
      <c r="B839" s="4">
        <v>0</v>
      </c>
      <c r="C839" s="4">
        <v>1</v>
      </c>
      <c r="D839" s="4">
        <v>0</v>
      </c>
    </row>
    <row r="840" spans="1:4">
      <c r="A840" s="11" t="s">
        <v>366</v>
      </c>
      <c r="B840" s="4">
        <v>0</v>
      </c>
      <c r="C840" s="4">
        <v>1</v>
      </c>
      <c r="D840" s="4">
        <v>0</v>
      </c>
    </row>
    <row r="841" spans="1:4">
      <c r="A841" s="11" t="s">
        <v>367</v>
      </c>
      <c r="B841" s="4">
        <v>0</v>
      </c>
      <c r="C841" s="4">
        <v>1</v>
      </c>
      <c r="D841" s="4">
        <v>0</v>
      </c>
    </row>
    <row r="842" spans="1:4">
      <c r="A842" s="11" t="s">
        <v>368</v>
      </c>
      <c r="B842" s="4">
        <v>0</v>
      </c>
      <c r="C842" s="4">
        <v>1</v>
      </c>
      <c r="D842" s="4">
        <v>0</v>
      </c>
    </row>
    <row r="843" spans="1:4">
      <c r="A843" s="11" t="s">
        <v>369</v>
      </c>
      <c r="B843" s="4">
        <v>0</v>
      </c>
      <c r="C843" s="4">
        <v>1</v>
      </c>
      <c r="D843" s="4">
        <v>0</v>
      </c>
    </row>
    <row r="844" spans="1:4">
      <c r="A844" s="11" t="s">
        <v>370</v>
      </c>
      <c r="B844" s="4">
        <v>0</v>
      </c>
      <c r="C844" s="4">
        <v>1</v>
      </c>
      <c r="D844" s="4">
        <v>0</v>
      </c>
    </row>
    <row r="845" spans="1:4">
      <c r="A845" s="11" t="s">
        <v>371</v>
      </c>
      <c r="B845" s="4">
        <v>0</v>
      </c>
      <c r="C845" s="4">
        <v>1</v>
      </c>
      <c r="D845" s="4">
        <v>0</v>
      </c>
    </row>
    <row r="846" spans="1:4">
      <c r="A846" s="11" t="s">
        <v>372</v>
      </c>
      <c r="B846" s="4">
        <v>0</v>
      </c>
      <c r="C846" s="4">
        <v>1</v>
      </c>
      <c r="D846" s="4">
        <v>0</v>
      </c>
    </row>
    <row r="847" spans="1:4">
      <c r="A847" s="11" t="s">
        <v>373</v>
      </c>
      <c r="B847" s="4">
        <v>0</v>
      </c>
      <c r="C847" s="4">
        <v>1</v>
      </c>
      <c r="D847" s="4">
        <v>0</v>
      </c>
    </row>
    <row r="848" spans="1:4">
      <c r="A848" s="11" t="s">
        <v>374</v>
      </c>
      <c r="B848" s="4">
        <v>0</v>
      </c>
      <c r="C848" s="4">
        <v>1</v>
      </c>
      <c r="D848" s="4">
        <v>0</v>
      </c>
    </row>
    <row r="849" spans="1:4">
      <c r="A849" s="11" t="s">
        <v>375</v>
      </c>
      <c r="B849" s="4">
        <v>0</v>
      </c>
      <c r="C849" s="4">
        <v>1</v>
      </c>
      <c r="D849" s="4">
        <v>0</v>
      </c>
    </row>
    <row r="850" spans="1:4">
      <c r="A850" s="11" t="s">
        <v>376</v>
      </c>
      <c r="B850" s="4">
        <v>0</v>
      </c>
      <c r="C850" s="4">
        <v>1</v>
      </c>
      <c r="D850" s="4">
        <v>0</v>
      </c>
    </row>
    <row r="851" spans="1:4">
      <c r="A851" s="11" t="s">
        <v>377</v>
      </c>
      <c r="B851" s="4">
        <v>0</v>
      </c>
      <c r="C851" s="4">
        <v>1</v>
      </c>
      <c r="D851" s="4">
        <v>0</v>
      </c>
    </row>
    <row r="852" spans="1:4">
      <c r="A852" s="11" t="s">
        <v>378</v>
      </c>
      <c r="B852" s="4">
        <v>0</v>
      </c>
      <c r="C852" s="4">
        <v>1</v>
      </c>
      <c r="D852" s="4">
        <v>0</v>
      </c>
    </row>
    <row r="853" spans="1:4">
      <c r="A853" s="11" t="s">
        <v>379</v>
      </c>
      <c r="B853" s="4">
        <v>0</v>
      </c>
      <c r="C853" s="4">
        <v>1</v>
      </c>
      <c r="D853" s="4">
        <v>0</v>
      </c>
    </row>
    <row r="854" spans="1:4">
      <c r="A854" s="11" t="s">
        <v>380</v>
      </c>
      <c r="B854" s="4">
        <v>0</v>
      </c>
      <c r="C854" s="4">
        <v>1</v>
      </c>
      <c r="D854" s="4">
        <v>0</v>
      </c>
    </row>
    <row r="855" spans="1:4">
      <c r="A855" s="11" t="s">
        <v>381</v>
      </c>
      <c r="B855" s="4">
        <v>0</v>
      </c>
      <c r="C855" s="4">
        <v>1</v>
      </c>
      <c r="D855" s="4">
        <v>0</v>
      </c>
    </row>
    <row r="856" spans="1:4">
      <c r="A856" s="11" t="s">
        <v>382</v>
      </c>
      <c r="B856" s="4">
        <v>0</v>
      </c>
      <c r="C856" s="4">
        <v>1</v>
      </c>
      <c r="D856" s="4">
        <v>0</v>
      </c>
    </row>
    <row r="857" spans="1:4">
      <c r="A857" s="11" t="s">
        <v>383</v>
      </c>
      <c r="B857" s="4">
        <v>0</v>
      </c>
      <c r="C857" s="4">
        <v>1</v>
      </c>
      <c r="D857" s="4">
        <v>0</v>
      </c>
    </row>
    <row r="858" spans="1:4">
      <c r="A858" s="11" t="s">
        <v>384</v>
      </c>
      <c r="B858" s="4">
        <v>0</v>
      </c>
      <c r="C858" s="4">
        <v>1</v>
      </c>
      <c r="D858" s="4">
        <v>0</v>
      </c>
    </row>
    <row r="859" spans="1:4">
      <c r="A859" s="11" t="s">
        <v>385</v>
      </c>
      <c r="B859" s="4">
        <v>0</v>
      </c>
      <c r="C859" s="4">
        <v>1</v>
      </c>
      <c r="D859" s="4">
        <v>0</v>
      </c>
    </row>
    <row r="860" spans="1:4">
      <c r="A860" s="11" t="s">
        <v>386</v>
      </c>
      <c r="B860" s="4">
        <v>0</v>
      </c>
      <c r="C860" s="4">
        <v>1</v>
      </c>
      <c r="D860" s="4">
        <v>0</v>
      </c>
    </row>
    <row r="861" spans="1:4">
      <c r="A861" s="11" t="s">
        <v>387</v>
      </c>
      <c r="B861" s="4">
        <v>0</v>
      </c>
      <c r="C861" s="4">
        <v>1</v>
      </c>
      <c r="D861" s="4">
        <v>0</v>
      </c>
    </row>
    <row r="862" spans="1:4">
      <c r="A862" s="11" t="s">
        <v>388</v>
      </c>
      <c r="B862" s="4">
        <v>0</v>
      </c>
      <c r="C862" s="4">
        <v>1</v>
      </c>
      <c r="D862" s="4">
        <v>0</v>
      </c>
    </row>
    <row r="863" spans="1:4">
      <c r="A863" s="11" t="s">
        <v>389</v>
      </c>
      <c r="B863" s="4">
        <v>0</v>
      </c>
      <c r="C863" s="4">
        <v>1</v>
      </c>
      <c r="D863" s="4">
        <v>0</v>
      </c>
    </row>
    <row r="864" spans="1:4">
      <c r="A864" s="11" t="s">
        <v>390</v>
      </c>
      <c r="B864" s="4">
        <v>0</v>
      </c>
      <c r="C864" s="4">
        <v>1</v>
      </c>
      <c r="D864" s="4">
        <v>0</v>
      </c>
    </row>
    <row r="865" spans="1:4">
      <c r="A865" s="11" t="s">
        <v>391</v>
      </c>
      <c r="B865" s="4">
        <v>0</v>
      </c>
      <c r="C865" s="4">
        <v>1</v>
      </c>
      <c r="D865" s="4">
        <v>0</v>
      </c>
    </row>
    <row r="866" spans="1:4">
      <c r="A866" s="11" t="s">
        <v>392</v>
      </c>
      <c r="B866" s="4">
        <v>0</v>
      </c>
      <c r="C866" s="4">
        <v>1</v>
      </c>
      <c r="D866" s="4">
        <v>0</v>
      </c>
    </row>
    <row r="867" spans="1:4">
      <c r="A867" s="11" t="s">
        <v>393</v>
      </c>
      <c r="B867" s="4">
        <v>0</v>
      </c>
      <c r="C867" s="4">
        <v>1</v>
      </c>
      <c r="D867" s="4">
        <v>0</v>
      </c>
    </row>
    <row r="868" spans="1:4">
      <c r="A868" s="11" t="s">
        <v>394</v>
      </c>
      <c r="B868" s="4">
        <v>0</v>
      </c>
      <c r="C868" s="4">
        <v>1</v>
      </c>
      <c r="D868" s="4">
        <v>0</v>
      </c>
    </row>
    <row r="869" spans="1:4">
      <c r="A869" s="11" t="s">
        <v>395</v>
      </c>
      <c r="B869" s="4">
        <v>0</v>
      </c>
      <c r="C869" s="4">
        <v>1</v>
      </c>
      <c r="D869" s="4">
        <v>0</v>
      </c>
    </row>
    <row r="870" spans="1:4">
      <c r="A870" s="11" t="s">
        <v>396</v>
      </c>
      <c r="B870" s="4">
        <v>0</v>
      </c>
      <c r="C870" s="4">
        <v>1</v>
      </c>
      <c r="D870" s="4">
        <v>0</v>
      </c>
    </row>
    <row r="871" spans="1:4">
      <c r="A871" s="11" t="s">
        <v>397</v>
      </c>
      <c r="B871" s="4">
        <v>0</v>
      </c>
      <c r="C871" s="4">
        <v>1</v>
      </c>
      <c r="D871" s="4">
        <v>0</v>
      </c>
    </row>
    <row r="872" spans="1:4">
      <c r="A872" s="11" t="s">
        <v>398</v>
      </c>
      <c r="B872" s="4">
        <v>0</v>
      </c>
      <c r="C872" s="4">
        <v>1</v>
      </c>
      <c r="D872" s="4">
        <v>0</v>
      </c>
    </row>
    <row r="873" spans="1:4">
      <c r="A873" s="11" t="s">
        <v>399</v>
      </c>
      <c r="B873" s="4">
        <v>0</v>
      </c>
      <c r="C873" s="4">
        <v>1</v>
      </c>
      <c r="D873" s="4">
        <v>0</v>
      </c>
    </row>
    <row r="874" spans="1:4">
      <c r="A874" s="11" t="s">
        <v>400</v>
      </c>
      <c r="B874" s="4">
        <v>0</v>
      </c>
      <c r="C874" s="4">
        <v>1</v>
      </c>
      <c r="D874" s="4">
        <v>0</v>
      </c>
    </row>
    <row r="875" spans="1:4">
      <c r="A875" s="11" t="s">
        <v>401</v>
      </c>
      <c r="B875" s="4">
        <v>0</v>
      </c>
      <c r="C875" s="4">
        <v>1</v>
      </c>
      <c r="D875" s="4">
        <v>0</v>
      </c>
    </row>
    <row r="876" spans="1:4">
      <c r="A876" s="11" t="s">
        <v>402</v>
      </c>
      <c r="B876" s="4">
        <v>0</v>
      </c>
      <c r="C876" s="4">
        <v>1</v>
      </c>
      <c r="D876" s="4">
        <v>0</v>
      </c>
    </row>
    <row r="877" spans="1:4">
      <c r="A877" s="11" t="s">
        <v>2247</v>
      </c>
      <c r="B877" s="4">
        <v>0</v>
      </c>
      <c r="C877" s="4">
        <v>1</v>
      </c>
      <c r="D877" s="4">
        <v>0</v>
      </c>
    </row>
    <row r="878" spans="1:4">
      <c r="A878" s="11" t="s">
        <v>1837</v>
      </c>
      <c r="B878" s="4">
        <v>0</v>
      </c>
      <c r="C878" s="4">
        <v>1</v>
      </c>
      <c r="D878" s="4">
        <v>0</v>
      </c>
    </row>
    <row r="879" spans="1:4">
      <c r="A879" s="11" t="s">
        <v>403</v>
      </c>
      <c r="B879" s="4">
        <v>0</v>
      </c>
      <c r="C879" s="4">
        <v>1</v>
      </c>
      <c r="D879" s="4">
        <v>0</v>
      </c>
    </row>
    <row r="880" spans="1:4">
      <c r="A880" s="11" t="s">
        <v>404</v>
      </c>
      <c r="B880" s="4">
        <v>0</v>
      </c>
      <c r="C880" s="4">
        <v>1</v>
      </c>
      <c r="D880" s="4">
        <v>0</v>
      </c>
    </row>
    <row r="881" spans="1:4">
      <c r="A881" s="11" t="s">
        <v>405</v>
      </c>
      <c r="B881" s="4">
        <v>0</v>
      </c>
      <c r="C881" s="4">
        <v>1</v>
      </c>
      <c r="D881" s="4">
        <v>0</v>
      </c>
    </row>
    <row r="882" spans="1:4">
      <c r="A882" s="11" t="s">
        <v>406</v>
      </c>
      <c r="B882" s="4">
        <v>0</v>
      </c>
      <c r="C882" s="4">
        <v>1</v>
      </c>
      <c r="D882" s="4">
        <v>0</v>
      </c>
    </row>
    <row r="883" spans="1:4">
      <c r="A883" s="11" t="s">
        <v>407</v>
      </c>
      <c r="B883" s="4">
        <v>0</v>
      </c>
      <c r="C883" s="4">
        <v>1</v>
      </c>
      <c r="D883" s="4">
        <v>0</v>
      </c>
    </row>
    <row r="884" spans="1:4">
      <c r="A884" s="11" t="s">
        <v>408</v>
      </c>
      <c r="B884" s="4">
        <v>0</v>
      </c>
      <c r="C884" s="4">
        <v>1</v>
      </c>
      <c r="D884" s="4">
        <v>0</v>
      </c>
    </row>
    <row r="885" spans="1:4">
      <c r="A885" s="11" t="s">
        <v>409</v>
      </c>
      <c r="B885" s="4">
        <v>0</v>
      </c>
      <c r="C885" s="4">
        <v>1</v>
      </c>
      <c r="D885" s="4">
        <v>0</v>
      </c>
    </row>
    <row r="886" spans="1:4">
      <c r="A886" s="11" t="s">
        <v>2441</v>
      </c>
      <c r="B886" s="4">
        <v>0</v>
      </c>
      <c r="C886" s="4">
        <v>1</v>
      </c>
      <c r="D886" s="4">
        <v>0</v>
      </c>
    </row>
    <row r="887" spans="1:4">
      <c r="A887" s="11" t="s">
        <v>410</v>
      </c>
      <c r="B887" s="4">
        <v>0</v>
      </c>
      <c r="C887" s="4">
        <v>1</v>
      </c>
      <c r="D887" s="4">
        <v>0</v>
      </c>
    </row>
    <row r="888" spans="1:4">
      <c r="A888" s="11" t="s">
        <v>87</v>
      </c>
      <c r="B888" s="4">
        <v>0</v>
      </c>
      <c r="C888" s="4">
        <v>1</v>
      </c>
      <c r="D888" s="4">
        <v>0</v>
      </c>
    </row>
    <row r="889" spans="1:4">
      <c r="A889" s="11" t="s">
        <v>88</v>
      </c>
      <c r="B889" s="4">
        <v>0</v>
      </c>
      <c r="C889" s="4">
        <v>1</v>
      </c>
      <c r="D889" s="4">
        <v>0</v>
      </c>
    </row>
    <row r="890" spans="1:4">
      <c r="A890" s="11" t="s">
        <v>89</v>
      </c>
      <c r="B890" s="4">
        <v>0</v>
      </c>
      <c r="C890" s="4">
        <v>1</v>
      </c>
      <c r="D890" s="4">
        <v>0</v>
      </c>
    </row>
    <row r="891" spans="1:4">
      <c r="A891" s="11" t="s">
        <v>2303</v>
      </c>
      <c r="B891" s="4">
        <v>0</v>
      </c>
      <c r="C891" s="4">
        <v>1</v>
      </c>
      <c r="D891" s="4">
        <v>0</v>
      </c>
    </row>
    <row r="892" spans="1:4">
      <c r="A892" s="11" t="s">
        <v>90</v>
      </c>
      <c r="B892" s="4">
        <v>0</v>
      </c>
      <c r="C892" s="4">
        <v>1</v>
      </c>
      <c r="D892" s="4">
        <v>0</v>
      </c>
    </row>
    <row r="893" spans="1:4">
      <c r="A893" s="11" t="s">
        <v>91</v>
      </c>
      <c r="B893" s="4">
        <v>0</v>
      </c>
      <c r="C893" s="4">
        <v>1</v>
      </c>
      <c r="D893" s="4">
        <v>0</v>
      </c>
    </row>
    <row r="894" spans="1:4">
      <c r="A894" s="11" t="s">
        <v>92</v>
      </c>
      <c r="B894" s="4">
        <v>0</v>
      </c>
      <c r="C894" s="4">
        <v>1</v>
      </c>
      <c r="D894" s="4">
        <v>0</v>
      </c>
    </row>
    <row r="895" spans="1:4">
      <c r="A895" s="11" t="s">
        <v>93</v>
      </c>
      <c r="B895" s="4">
        <v>0</v>
      </c>
      <c r="C895" s="4">
        <v>1</v>
      </c>
      <c r="D895" s="4">
        <v>0</v>
      </c>
    </row>
    <row r="896" spans="1:4">
      <c r="A896" s="11" t="s">
        <v>94</v>
      </c>
      <c r="B896" s="4">
        <v>0</v>
      </c>
      <c r="C896" s="4">
        <v>1</v>
      </c>
      <c r="D896" s="4">
        <v>0</v>
      </c>
    </row>
    <row r="897" spans="1:4">
      <c r="A897" s="11" t="s">
        <v>95</v>
      </c>
      <c r="B897" s="4">
        <v>0</v>
      </c>
      <c r="C897" s="4">
        <v>1</v>
      </c>
      <c r="D897" s="4">
        <v>0</v>
      </c>
    </row>
    <row r="898" spans="1:4">
      <c r="A898" s="11" t="s">
        <v>96</v>
      </c>
      <c r="B898" s="4">
        <v>0</v>
      </c>
      <c r="C898" s="4">
        <v>1</v>
      </c>
      <c r="D898" s="4">
        <v>0</v>
      </c>
    </row>
    <row r="899" spans="1:4">
      <c r="A899" s="11" t="s">
        <v>2419</v>
      </c>
      <c r="B899" s="4">
        <v>0</v>
      </c>
      <c r="C899" s="4">
        <v>1</v>
      </c>
      <c r="D899" s="4">
        <v>0</v>
      </c>
    </row>
    <row r="900" spans="1:4">
      <c r="A900" s="11" t="s">
        <v>97</v>
      </c>
      <c r="B900" s="4">
        <v>0</v>
      </c>
      <c r="C900" s="4">
        <v>1</v>
      </c>
      <c r="D900" s="4">
        <v>0</v>
      </c>
    </row>
    <row r="901" spans="1:4">
      <c r="A901" s="11" t="s">
        <v>2702</v>
      </c>
      <c r="B901" s="4">
        <v>0</v>
      </c>
      <c r="C901" s="4">
        <v>1</v>
      </c>
      <c r="D901" s="4">
        <v>0</v>
      </c>
    </row>
    <row r="902" spans="1:4">
      <c r="A902" s="11" t="s">
        <v>98</v>
      </c>
      <c r="B902" s="4">
        <v>0</v>
      </c>
      <c r="C902" s="4">
        <v>1</v>
      </c>
      <c r="D902" s="4">
        <v>0</v>
      </c>
    </row>
    <row r="903" spans="1:4">
      <c r="A903" s="11" t="s">
        <v>99</v>
      </c>
      <c r="B903" s="4">
        <v>0</v>
      </c>
      <c r="C903" s="4">
        <v>1</v>
      </c>
      <c r="D903" s="4">
        <v>0</v>
      </c>
    </row>
    <row r="904" spans="1:4">
      <c r="A904" s="11" t="s">
        <v>100</v>
      </c>
      <c r="B904" s="4">
        <v>0</v>
      </c>
      <c r="C904" s="4">
        <v>1</v>
      </c>
      <c r="D904" s="4">
        <v>0</v>
      </c>
    </row>
    <row r="905" spans="1:4">
      <c r="A905" s="11" t="s">
        <v>2535</v>
      </c>
      <c r="B905" s="4">
        <v>0</v>
      </c>
      <c r="C905" s="4">
        <v>1</v>
      </c>
      <c r="D905" s="4">
        <v>0</v>
      </c>
    </row>
    <row r="906" spans="1:4">
      <c r="A906" s="11" t="s">
        <v>101</v>
      </c>
      <c r="B906" s="4">
        <v>0</v>
      </c>
      <c r="C906" s="4">
        <v>1</v>
      </c>
      <c r="D906" s="4">
        <v>0</v>
      </c>
    </row>
    <row r="907" spans="1:4">
      <c r="A907" s="11" t="s">
        <v>102</v>
      </c>
      <c r="B907" s="4">
        <v>0</v>
      </c>
      <c r="C907" s="4">
        <v>1</v>
      </c>
      <c r="D907" s="4">
        <v>0</v>
      </c>
    </row>
    <row r="908" spans="1:4">
      <c r="A908" s="11" t="s">
        <v>103</v>
      </c>
      <c r="B908" s="4">
        <v>0</v>
      </c>
      <c r="C908" s="4">
        <v>1</v>
      </c>
      <c r="D908" s="4">
        <v>0</v>
      </c>
    </row>
    <row r="909" spans="1:4">
      <c r="A909" s="11" t="s">
        <v>104</v>
      </c>
      <c r="B909" s="4">
        <v>0</v>
      </c>
      <c r="C909" s="4">
        <v>1</v>
      </c>
      <c r="D909" s="4">
        <v>0</v>
      </c>
    </row>
    <row r="910" spans="1:4">
      <c r="A910" s="11" t="s">
        <v>105</v>
      </c>
      <c r="B910" s="4">
        <v>0</v>
      </c>
      <c r="C910" s="4">
        <v>1</v>
      </c>
      <c r="D910" s="4">
        <v>0</v>
      </c>
    </row>
    <row r="911" spans="1:4">
      <c r="A911" s="11" t="s">
        <v>106</v>
      </c>
      <c r="B911" s="4">
        <v>0</v>
      </c>
      <c r="C911" s="4">
        <v>1</v>
      </c>
      <c r="D911" s="4">
        <v>0</v>
      </c>
    </row>
    <row r="912" spans="1:4">
      <c r="A912" s="11" t="s">
        <v>107</v>
      </c>
      <c r="B912" s="4">
        <v>0</v>
      </c>
      <c r="C912" s="4">
        <v>1</v>
      </c>
      <c r="D912" s="4">
        <v>0</v>
      </c>
    </row>
    <row r="913" spans="1:4">
      <c r="A913" s="11" t="s">
        <v>108</v>
      </c>
      <c r="B913" s="4">
        <v>0</v>
      </c>
      <c r="C913" s="4">
        <v>1</v>
      </c>
      <c r="D913" s="4">
        <v>0</v>
      </c>
    </row>
    <row r="914" spans="1:4">
      <c r="A914" s="11" t="s">
        <v>109</v>
      </c>
      <c r="B914" s="4">
        <v>0</v>
      </c>
      <c r="C914" s="4">
        <v>1</v>
      </c>
      <c r="D914" s="4">
        <v>0</v>
      </c>
    </row>
    <row r="915" spans="1:4">
      <c r="A915" s="11" t="s">
        <v>110</v>
      </c>
      <c r="B915" s="4">
        <v>0</v>
      </c>
      <c r="C915" s="4">
        <v>1</v>
      </c>
      <c r="D915" s="4">
        <v>0</v>
      </c>
    </row>
    <row r="916" spans="1:4">
      <c r="A916" s="11" t="s">
        <v>111</v>
      </c>
      <c r="B916" s="4">
        <v>0</v>
      </c>
      <c r="C916" s="4">
        <v>1</v>
      </c>
      <c r="D916" s="4">
        <v>0</v>
      </c>
    </row>
    <row r="917" spans="1:4">
      <c r="A917" s="11" t="s">
        <v>112</v>
      </c>
      <c r="B917" s="4">
        <v>0</v>
      </c>
      <c r="C917" s="4">
        <v>1</v>
      </c>
      <c r="D917" s="4">
        <v>0</v>
      </c>
    </row>
    <row r="918" spans="1:4">
      <c r="A918" s="11" t="s">
        <v>113</v>
      </c>
      <c r="B918" s="4">
        <v>0</v>
      </c>
      <c r="C918" s="4">
        <v>1</v>
      </c>
      <c r="D918" s="4">
        <v>0</v>
      </c>
    </row>
    <row r="919" spans="1:4">
      <c r="A919" s="11" t="s">
        <v>114</v>
      </c>
      <c r="B919" s="4">
        <v>0</v>
      </c>
      <c r="C919" s="4">
        <v>1</v>
      </c>
      <c r="D919" s="4">
        <v>0</v>
      </c>
    </row>
    <row r="920" spans="1:4">
      <c r="A920" s="11" t="s">
        <v>115</v>
      </c>
      <c r="B920" s="4">
        <v>0</v>
      </c>
      <c r="C920" s="4">
        <v>1</v>
      </c>
      <c r="D920" s="4">
        <v>0</v>
      </c>
    </row>
    <row r="921" spans="1:4">
      <c r="A921" s="11" t="s">
        <v>2845</v>
      </c>
      <c r="B921" s="4">
        <v>0</v>
      </c>
      <c r="C921" s="4">
        <v>1</v>
      </c>
      <c r="D921" s="4">
        <v>0</v>
      </c>
    </row>
    <row r="922" spans="1:4">
      <c r="A922" s="11" t="s">
        <v>116</v>
      </c>
      <c r="B922" s="4">
        <v>0</v>
      </c>
      <c r="C922" s="4">
        <v>1</v>
      </c>
      <c r="D922" s="4">
        <v>0</v>
      </c>
    </row>
    <row r="923" spans="1:4">
      <c r="A923" s="11" t="s">
        <v>117</v>
      </c>
      <c r="B923" s="4">
        <v>0</v>
      </c>
      <c r="C923" s="4">
        <v>1</v>
      </c>
      <c r="D923" s="4">
        <v>0</v>
      </c>
    </row>
    <row r="924" spans="1:4">
      <c r="A924" s="11" t="s">
        <v>118</v>
      </c>
      <c r="B924" s="4">
        <v>0</v>
      </c>
      <c r="C924" s="4">
        <v>1</v>
      </c>
      <c r="D924" s="4">
        <v>0</v>
      </c>
    </row>
    <row r="925" spans="1:4">
      <c r="A925" s="11" t="s">
        <v>119</v>
      </c>
      <c r="B925" s="4">
        <v>0</v>
      </c>
      <c r="C925" s="4">
        <v>1</v>
      </c>
      <c r="D925" s="4">
        <v>0</v>
      </c>
    </row>
    <row r="926" spans="1:4">
      <c r="A926" s="11" t="s">
        <v>120</v>
      </c>
      <c r="B926" s="4">
        <v>0</v>
      </c>
      <c r="C926" s="4">
        <v>1</v>
      </c>
      <c r="D926" s="4">
        <v>0</v>
      </c>
    </row>
    <row r="927" spans="1:4">
      <c r="A927" s="11" t="s">
        <v>2107</v>
      </c>
      <c r="B927" s="4">
        <v>0</v>
      </c>
      <c r="C927" s="4">
        <v>1</v>
      </c>
      <c r="D927" s="4">
        <v>1</v>
      </c>
    </row>
    <row r="928" spans="1:4">
      <c r="A928" s="11" t="s">
        <v>121</v>
      </c>
      <c r="B928" s="4">
        <v>0</v>
      </c>
      <c r="C928" s="4">
        <v>1</v>
      </c>
      <c r="D928" s="4">
        <v>0</v>
      </c>
    </row>
    <row r="929" spans="1:4">
      <c r="A929" s="11" t="s">
        <v>122</v>
      </c>
      <c r="B929" s="4">
        <v>0</v>
      </c>
      <c r="C929" s="4">
        <v>1</v>
      </c>
      <c r="D929" s="4">
        <v>0</v>
      </c>
    </row>
    <row r="930" spans="1:4">
      <c r="A930" s="11" t="s">
        <v>123</v>
      </c>
      <c r="B930" s="4">
        <v>0</v>
      </c>
      <c r="C930" s="4">
        <v>1</v>
      </c>
      <c r="D930" s="4">
        <v>0</v>
      </c>
    </row>
    <row r="931" spans="1:4">
      <c r="A931" s="11" t="s">
        <v>2473</v>
      </c>
      <c r="B931" s="4">
        <v>0</v>
      </c>
      <c r="C931" s="4">
        <v>1</v>
      </c>
      <c r="D931" s="4">
        <v>0</v>
      </c>
    </row>
    <row r="932" spans="1:4">
      <c r="A932" s="11" t="s">
        <v>2271</v>
      </c>
      <c r="B932" s="4">
        <v>0</v>
      </c>
      <c r="C932" s="4">
        <v>1</v>
      </c>
      <c r="D932" s="4">
        <v>0</v>
      </c>
    </row>
    <row r="933" spans="1:4">
      <c r="A933" s="11" t="s">
        <v>124</v>
      </c>
      <c r="B933" s="4">
        <v>0</v>
      </c>
      <c r="C933" s="4">
        <v>1</v>
      </c>
      <c r="D933" s="4">
        <v>0</v>
      </c>
    </row>
    <row r="934" spans="1:4">
      <c r="A934" s="11" t="s">
        <v>125</v>
      </c>
      <c r="B934" s="4">
        <v>0</v>
      </c>
      <c r="C934" s="4">
        <v>1</v>
      </c>
      <c r="D934" s="4">
        <v>0</v>
      </c>
    </row>
    <row r="935" spans="1:4">
      <c r="A935" s="11" t="s">
        <v>126</v>
      </c>
      <c r="B935" s="4">
        <v>0</v>
      </c>
      <c r="C935" s="4">
        <v>1</v>
      </c>
      <c r="D935" s="4">
        <v>0</v>
      </c>
    </row>
    <row r="936" spans="1:4">
      <c r="A936" s="11" t="s">
        <v>127</v>
      </c>
      <c r="B936" s="4">
        <v>0</v>
      </c>
      <c r="C936" s="4">
        <v>1</v>
      </c>
      <c r="D936" s="4">
        <v>0</v>
      </c>
    </row>
    <row r="937" spans="1:4">
      <c r="A937" s="11" t="s">
        <v>128</v>
      </c>
      <c r="B937" s="4">
        <v>0</v>
      </c>
      <c r="C937" s="4">
        <v>1</v>
      </c>
      <c r="D937" s="4">
        <v>0</v>
      </c>
    </row>
    <row r="938" spans="1:4">
      <c r="A938" s="11" t="s">
        <v>129</v>
      </c>
      <c r="B938" s="4">
        <v>0</v>
      </c>
      <c r="C938" s="4">
        <v>1</v>
      </c>
      <c r="D938" s="4">
        <v>0</v>
      </c>
    </row>
    <row r="939" spans="1:4">
      <c r="A939" s="11" t="s">
        <v>130</v>
      </c>
      <c r="B939" s="4">
        <v>0</v>
      </c>
      <c r="C939" s="4">
        <v>1</v>
      </c>
      <c r="D939" s="4">
        <v>0</v>
      </c>
    </row>
    <row r="940" spans="1:4">
      <c r="A940" s="11" t="s">
        <v>131</v>
      </c>
      <c r="B940" s="4">
        <v>0</v>
      </c>
      <c r="C940" s="4">
        <v>1</v>
      </c>
      <c r="D940" s="4">
        <v>0</v>
      </c>
    </row>
    <row r="941" spans="1:4">
      <c r="A941" s="11" t="s">
        <v>132</v>
      </c>
      <c r="B941" s="4">
        <v>0</v>
      </c>
      <c r="C941" s="4">
        <v>1</v>
      </c>
      <c r="D941" s="4">
        <v>0</v>
      </c>
    </row>
    <row r="942" spans="1:4">
      <c r="A942" s="11" t="s">
        <v>133</v>
      </c>
      <c r="B942" s="4">
        <v>0</v>
      </c>
      <c r="C942" s="4">
        <v>1</v>
      </c>
      <c r="D942" s="4">
        <v>0</v>
      </c>
    </row>
    <row r="943" spans="1:4">
      <c r="A943" s="11" t="s">
        <v>134</v>
      </c>
      <c r="B943" s="4">
        <v>0</v>
      </c>
      <c r="C943" s="4">
        <v>1</v>
      </c>
      <c r="D943" s="4">
        <v>0</v>
      </c>
    </row>
    <row r="944" spans="1:4">
      <c r="A944" s="11" t="s">
        <v>135</v>
      </c>
      <c r="B944" s="4">
        <v>0</v>
      </c>
      <c r="C944" s="4">
        <v>1</v>
      </c>
      <c r="D944" s="4">
        <v>0</v>
      </c>
    </row>
    <row r="945" spans="1:4">
      <c r="A945" s="11" t="s">
        <v>136</v>
      </c>
      <c r="B945" s="4">
        <v>0</v>
      </c>
      <c r="C945" s="4">
        <v>1</v>
      </c>
      <c r="D945" s="4">
        <v>0</v>
      </c>
    </row>
    <row r="946" spans="1:4">
      <c r="A946" s="11" t="s">
        <v>137</v>
      </c>
      <c r="B946" s="4">
        <v>0</v>
      </c>
      <c r="C946" s="4">
        <v>1</v>
      </c>
      <c r="D946" s="4">
        <v>0</v>
      </c>
    </row>
    <row r="947" spans="1:4">
      <c r="A947" s="11" t="s">
        <v>138</v>
      </c>
      <c r="B947" s="4">
        <v>0</v>
      </c>
      <c r="C947" s="4">
        <v>1</v>
      </c>
      <c r="D947" s="4">
        <v>0</v>
      </c>
    </row>
    <row r="948" spans="1:4">
      <c r="A948" s="11" t="s">
        <v>139</v>
      </c>
      <c r="B948" s="4">
        <v>0</v>
      </c>
      <c r="C948" s="4">
        <v>1</v>
      </c>
      <c r="D948" s="4">
        <v>0</v>
      </c>
    </row>
    <row r="949" spans="1:4">
      <c r="A949" s="11" t="s">
        <v>140</v>
      </c>
      <c r="B949" s="4">
        <v>0</v>
      </c>
      <c r="C949" s="4">
        <v>1</v>
      </c>
      <c r="D949" s="4">
        <v>0</v>
      </c>
    </row>
    <row r="950" spans="1:4">
      <c r="A950" s="11" t="s">
        <v>141</v>
      </c>
      <c r="B950" s="4">
        <v>0</v>
      </c>
      <c r="C950" s="4">
        <v>1</v>
      </c>
      <c r="D950" s="4">
        <v>0</v>
      </c>
    </row>
    <row r="951" spans="1:4">
      <c r="A951" s="11" t="s">
        <v>2254</v>
      </c>
      <c r="B951" s="4">
        <v>0</v>
      </c>
      <c r="C951" s="4">
        <v>1</v>
      </c>
      <c r="D951" s="4">
        <v>0</v>
      </c>
    </row>
    <row r="952" spans="1:4">
      <c r="A952" s="11" t="s">
        <v>142</v>
      </c>
      <c r="B952" s="4">
        <v>0</v>
      </c>
      <c r="C952" s="4">
        <v>1</v>
      </c>
      <c r="D952" s="4">
        <v>0</v>
      </c>
    </row>
    <row r="953" spans="1:4">
      <c r="A953" s="11" t="s">
        <v>1883</v>
      </c>
      <c r="B953" s="4">
        <v>0</v>
      </c>
      <c r="C953" s="4">
        <v>1</v>
      </c>
      <c r="D953" s="4">
        <v>0</v>
      </c>
    </row>
    <row r="954" spans="1:4">
      <c r="A954" s="11" t="s">
        <v>143</v>
      </c>
      <c r="B954" s="4">
        <v>0</v>
      </c>
      <c r="C954" s="4">
        <v>1</v>
      </c>
      <c r="D954" s="4">
        <v>0</v>
      </c>
    </row>
    <row r="955" spans="1:4">
      <c r="A955" s="11" t="s">
        <v>144</v>
      </c>
      <c r="B955" s="4">
        <v>0</v>
      </c>
      <c r="C955" s="4">
        <v>1</v>
      </c>
      <c r="D955" s="4">
        <v>0</v>
      </c>
    </row>
    <row r="956" spans="1:4">
      <c r="A956" s="11" t="s">
        <v>2566</v>
      </c>
      <c r="B956" s="4">
        <v>0</v>
      </c>
      <c r="C956" s="4">
        <v>1</v>
      </c>
      <c r="D956" s="4">
        <v>0</v>
      </c>
    </row>
    <row r="957" spans="1:4">
      <c r="A957" s="11" t="s">
        <v>145</v>
      </c>
      <c r="B957" s="4">
        <v>0</v>
      </c>
      <c r="C957" s="4">
        <v>1</v>
      </c>
      <c r="D957" s="4">
        <v>0</v>
      </c>
    </row>
    <row r="958" spans="1:4">
      <c r="A958" s="11" t="s">
        <v>2604</v>
      </c>
      <c r="B958" s="4">
        <v>0</v>
      </c>
      <c r="C958" s="4">
        <v>1</v>
      </c>
      <c r="D958" s="4">
        <v>0</v>
      </c>
    </row>
    <row r="959" spans="1:4">
      <c r="A959" s="11" t="s">
        <v>146</v>
      </c>
      <c r="B959" s="4">
        <v>0</v>
      </c>
      <c r="C959" s="4">
        <v>1</v>
      </c>
      <c r="D959" s="4">
        <v>0</v>
      </c>
    </row>
    <row r="960" spans="1:4">
      <c r="A960" s="11" t="s">
        <v>147</v>
      </c>
      <c r="B960" s="4">
        <v>0</v>
      </c>
      <c r="C960" s="4">
        <v>1</v>
      </c>
      <c r="D960" s="4">
        <v>0</v>
      </c>
    </row>
    <row r="961" spans="1:4">
      <c r="A961" s="11" t="s">
        <v>148</v>
      </c>
      <c r="B961" s="4">
        <v>0</v>
      </c>
      <c r="C961" s="4">
        <v>1</v>
      </c>
      <c r="D961" s="4">
        <v>0</v>
      </c>
    </row>
    <row r="962" spans="1:4">
      <c r="A962" s="11" t="s">
        <v>149</v>
      </c>
      <c r="B962" s="4">
        <v>0</v>
      </c>
      <c r="C962" s="4">
        <v>1</v>
      </c>
      <c r="D962" s="4">
        <v>0</v>
      </c>
    </row>
    <row r="963" spans="1:4">
      <c r="A963" s="11" t="s">
        <v>150</v>
      </c>
      <c r="B963" s="4">
        <v>0</v>
      </c>
      <c r="C963" s="4">
        <v>1</v>
      </c>
      <c r="D963" s="4">
        <v>0</v>
      </c>
    </row>
    <row r="964" spans="1:4">
      <c r="A964" s="11" t="s">
        <v>151</v>
      </c>
      <c r="B964" s="4">
        <v>0</v>
      </c>
      <c r="C964" s="4">
        <v>1</v>
      </c>
      <c r="D964" s="4">
        <v>0</v>
      </c>
    </row>
    <row r="965" spans="1:4">
      <c r="A965" s="11" t="s">
        <v>152</v>
      </c>
      <c r="B965" s="4">
        <v>0</v>
      </c>
      <c r="C965" s="4">
        <v>1</v>
      </c>
      <c r="D965" s="4">
        <v>0</v>
      </c>
    </row>
    <row r="966" spans="1:4">
      <c r="A966" s="11" t="s">
        <v>153</v>
      </c>
      <c r="B966" s="4">
        <v>0</v>
      </c>
      <c r="C966" s="4">
        <v>1</v>
      </c>
      <c r="D966" s="4">
        <v>0</v>
      </c>
    </row>
    <row r="967" spans="1:4">
      <c r="A967" s="11" t="s">
        <v>154</v>
      </c>
      <c r="B967" s="4">
        <v>0</v>
      </c>
      <c r="C967" s="4">
        <v>1</v>
      </c>
      <c r="D967" s="4">
        <v>0</v>
      </c>
    </row>
    <row r="968" spans="1:4">
      <c r="A968" s="11" t="s">
        <v>155</v>
      </c>
      <c r="B968" s="4">
        <v>0</v>
      </c>
      <c r="C968" s="4">
        <v>1</v>
      </c>
      <c r="D968" s="4">
        <v>0</v>
      </c>
    </row>
    <row r="969" spans="1:4">
      <c r="A969" s="11" t="s">
        <v>156</v>
      </c>
      <c r="B969" s="4">
        <v>0</v>
      </c>
      <c r="C969" s="4">
        <v>1</v>
      </c>
      <c r="D969" s="4">
        <v>0</v>
      </c>
    </row>
    <row r="970" spans="1:4">
      <c r="A970" s="11" t="s">
        <v>157</v>
      </c>
      <c r="B970" s="4">
        <v>0</v>
      </c>
      <c r="C970" s="4">
        <v>1</v>
      </c>
      <c r="D970" s="4">
        <v>0</v>
      </c>
    </row>
    <row r="971" spans="1:4">
      <c r="A971" s="11" t="s">
        <v>158</v>
      </c>
      <c r="B971" s="4">
        <v>0</v>
      </c>
      <c r="C971" s="4">
        <v>1</v>
      </c>
      <c r="D971" s="4">
        <v>0</v>
      </c>
    </row>
    <row r="972" spans="1:4">
      <c r="A972" s="11" t="s">
        <v>159</v>
      </c>
      <c r="B972" s="4">
        <v>0</v>
      </c>
      <c r="C972" s="4">
        <v>1</v>
      </c>
      <c r="D972" s="4">
        <v>1</v>
      </c>
    </row>
    <row r="973" spans="1:4">
      <c r="A973" s="11" t="s">
        <v>160</v>
      </c>
      <c r="B973" s="4">
        <v>0</v>
      </c>
      <c r="C973" s="4">
        <v>1</v>
      </c>
      <c r="D973" s="4">
        <v>0</v>
      </c>
    </row>
    <row r="974" spans="1:4">
      <c r="A974" s="11" t="s">
        <v>161</v>
      </c>
      <c r="B974" s="4">
        <v>0</v>
      </c>
      <c r="C974" s="4">
        <v>1</v>
      </c>
      <c r="D974" s="4">
        <v>0</v>
      </c>
    </row>
    <row r="975" spans="1:4">
      <c r="A975" s="11" t="s">
        <v>162</v>
      </c>
      <c r="B975" s="4">
        <v>0</v>
      </c>
      <c r="C975" s="4">
        <v>1</v>
      </c>
      <c r="D975" s="4">
        <v>0</v>
      </c>
    </row>
    <row r="976" spans="1:4">
      <c r="A976" s="11" t="s">
        <v>163</v>
      </c>
      <c r="B976" s="4">
        <v>0</v>
      </c>
      <c r="C976" s="4">
        <v>1</v>
      </c>
      <c r="D976" s="4">
        <v>0</v>
      </c>
    </row>
    <row r="977" spans="1:4">
      <c r="A977" s="11" t="s">
        <v>164</v>
      </c>
      <c r="B977" s="4">
        <v>0</v>
      </c>
      <c r="C977" s="4">
        <v>1</v>
      </c>
      <c r="D977" s="4">
        <v>0</v>
      </c>
    </row>
    <row r="978" spans="1:4">
      <c r="A978" s="11" t="s">
        <v>165</v>
      </c>
      <c r="B978" s="4">
        <v>0</v>
      </c>
      <c r="C978" s="4">
        <v>1</v>
      </c>
      <c r="D978" s="4">
        <v>0</v>
      </c>
    </row>
    <row r="979" spans="1:4">
      <c r="A979" s="11" t="s">
        <v>166</v>
      </c>
      <c r="B979" s="4">
        <v>0</v>
      </c>
      <c r="C979" s="4">
        <v>1</v>
      </c>
      <c r="D979" s="4">
        <v>0</v>
      </c>
    </row>
    <row r="980" spans="1:4">
      <c r="A980" s="11" t="s">
        <v>167</v>
      </c>
      <c r="B980" s="4">
        <v>0</v>
      </c>
      <c r="C980" s="4">
        <v>1</v>
      </c>
      <c r="D980" s="4">
        <v>0</v>
      </c>
    </row>
    <row r="981" spans="1:4">
      <c r="A981" s="11" t="s">
        <v>168</v>
      </c>
      <c r="B981" s="4">
        <v>0</v>
      </c>
      <c r="C981" s="4">
        <v>0</v>
      </c>
      <c r="D981" s="4">
        <v>1</v>
      </c>
    </row>
    <row r="982" spans="1:4">
      <c r="A982" s="11" t="s">
        <v>169</v>
      </c>
      <c r="B982" s="4">
        <v>0</v>
      </c>
      <c r="C982" s="4">
        <v>0</v>
      </c>
      <c r="D982" s="4">
        <v>1</v>
      </c>
    </row>
    <row r="983" spans="1:4">
      <c r="A983" s="11" t="s">
        <v>170</v>
      </c>
      <c r="B983" s="4">
        <v>0</v>
      </c>
      <c r="C983" s="4">
        <v>0</v>
      </c>
      <c r="D983" s="4">
        <v>1</v>
      </c>
    </row>
    <row r="984" spans="1:4">
      <c r="A984" s="11" t="s">
        <v>171</v>
      </c>
      <c r="B984" s="4">
        <v>0</v>
      </c>
      <c r="C984" s="4">
        <v>0</v>
      </c>
      <c r="D984" s="4">
        <v>1</v>
      </c>
    </row>
    <row r="985" spans="1:4">
      <c r="A985" s="11" t="s">
        <v>2542</v>
      </c>
      <c r="B985" s="4">
        <v>0</v>
      </c>
      <c r="C985" s="4">
        <v>0</v>
      </c>
      <c r="D985" s="4">
        <v>1</v>
      </c>
    </row>
    <row r="986" spans="1:4">
      <c r="A986" s="11" t="s">
        <v>172</v>
      </c>
      <c r="B986" s="4">
        <v>0</v>
      </c>
      <c r="C986" s="4">
        <v>0</v>
      </c>
      <c r="D986" s="4">
        <v>1</v>
      </c>
    </row>
    <row r="987" spans="1:4">
      <c r="A987" s="11" t="s">
        <v>173</v>
      </c>
      <c r="B987" s="4">
        <v>0</v>
      </c>
      <c r="C987" s="4">
        <v>0</v>
      </c>
      <c r="D987" s="4">
        <v>1</v>
      </c>
    </row>
    <row r="988" spans="1:4">
      <c r="A988" s="11" t="s">
        <v>174</v>
      </c>
      <c r="B988" s="4">
        <v>0</v>
      </c>
      <c r="C988" s="4">
        <v>0</v>
      </c>
      <c r="D988" s="4">
        <v>1</v>
      </c>
    </row>
    <row r="989" spans="1:4">
      <c r="A989" s="11" t="s">
        <v>175</v>
      </c>
      <c r="B989" s="4">
        <v>0</v>
      </c>
      <c r="C989" s="4">
        <v>0</v>
      </c>
      <c r="D989" s="4">
        <v>1</v>
      </c>
    </row>
    <row r="990" spans="1:4">
      <c r="A990" s="11" t="s">
        <v>176</v>
      </c>
      <c r="B990" s="4">
        <v>0</v>
      </c>
      <c r="C990" s="4">
        <v>0</v>
      </c>
      <c r="D990" s="4">
        <v>1</v>
      </c>
    </row>
    <row r="991" spans="1:4">
      <c r="A991" s="11" t="s">
        <v>177</v>
      </c>
      <c r="B991" s="4">
        <v>0</v>
      </c>
      <c r="C991" s="4">
        <v>0</v>
      </c>
      <c r="D991" s="4">
        <v>1</v>
      </c>
    </row>
    <row r="992" spans="1:4">
      <c r="A992" s="11" t="s">
        <v>178</v>
      </c>
      <c r="B992" s="4">
        <v>0</v>
      </c>
      <c r="C992" s="4">
        <v>0</v>
      </c>
      <c r="D992" s="4">
        <v>1</v>
      </c>
    </row>
    <row r="993" spans="1:4">
      <c r="A993" s="11" t="s">
        <v>179</v>
      </c>
      <c r="B993" s="4">
        <v>0</v>
      </c>
      <c r="C993" s="4">
        <v>0</v>
      </c>
      <c r="D993" s="4">
        <v>1</v>
      </c>
    </row>
    <row r="994" spans="1:4">
      <c r="A994" s="11" t="s">
        <v>180</v>
      </c>
      <c r="B994" s="4">
        <v>0</v>
      </c>
      <c r="C994" s="4">
        <v>0</v>
      </c>
      <c r="D994" s="4">
        <v>1</v>
      </c>
    </row>
    <row r="995" spans="1:4">
      <c r="A995" s="11" t="s">
        <v>181</v>
      </c>
      <c r="B995" s="4">
        <v>0</v>
      </c>
      <c r="C995" s="4">
        <v>0</v>
      </c>
      <c r="D995" s="4">
        <v>1</v>
      </c>
    </row>
    <row r="996" spans="1:4">
      <c r="A996" s="11" t="s">
        <v>182</v>
      </c>
      <c r="B996" s="4">
        <v>0</v>
      </c>
      <c r="C996" s="4">
        <v>0</v>
      </c>
      <c r="D996" s="4">
        <v>1</v>
      </c>
    </row>
    <row r="997" spans="1:4">
      <c r="A997" s="11" t="s">
        <v>183</v>
      </c>
      <c r="B997" s="4">
        <v>0</v>
      </c>
      <c r="C997" s="4">
        <v>0</v>
      </c>
      <c r="D997" s="4">
        <v>1</v>
      </c>
    </row>
    <row r="998" spans="1:4">
      <c r="A998" s="11" t="s">
        <v>184</v>
      </c>
      <c r="B998" s="4">
        <v>0</v>
      </c>
      <c r="C998" s="4">
        <v>0</v>
      </c>
      <c r="D998" s="4">
        <v>1</v>
      </c>
    </row>
    <row r="999" spans="1:4">
      <c r="A999" s="11" t="s">
        <v>185</v>
      </c>
      <c r="B999" s="4">
        <v>0</v>
      </c>
      <c r="C999" s="4">
        <v>0</v>
      </c>
      <c r="D999" s="4">
        <v>1</v>
      </c>
    </row>
    <row r="1000" spans="1:4">
      <c r="A1000" s="11" t="s">
        <v>186</v>
      </c>
      <c r="B1000" s="4">
        <v>0</v>
      </c>
      <c r="C1000" s="4">
        <v>0</v>
      </c>
      <c r="D1000" s="4">
        <v>1</v>
      </c>
    </row>
    <row r="1001" spans="1:4">
      <c r="A1001" s="11" t="s">
        <v>187</v>
      </c>
      <c r="B1001" s="4">
        <v>0</v>
      </c>
      <c r="C1001" s="4">
        <v>0</v>
      </c>
      <c r="D1001" s="4">
        <v>1</v>
      </c>
    </row>
    <row r="1002" spans="1:4">
      <c r="A1002" s="11" t="s">
        <v>2571</v>
      </c>
      <c r="B1002" s="4">
        <v>0</v>
      </c>
      <c r="C1002" s="4">
        <v>0</v>
      </c>
      <c r="D1002" s="4">
        <v>1</v>
      </c>
    </row>
    <row r="1003" spans="1:4">
      <c r="A1003" s="11" t="s">
        <v>188</v>
      </c>
      <c r="B1003" s="4">
        <v>0</v>
      </c>
      <c r="C1003" s="4">
        <v>0</v>
      </c>
      <c r="D1003" s="4">
        <v>1</v>
      </c>
    </row>
    <row r="1004" spans="1:4">
      <c r="A1004" s="11" t="s">
        <v>189</v>
      </c>
      <c r="B1004" s="4">
        <v>0</v>
      </c>
      <c r="C1004" s="4">
        <v>0</v>
      </c>
      <c r="D1004" s="4">
        <v>1</v>
      </c>
    </row>
    <row r="1005" spans="1:4">
      <c r="A1005" s="11" t="s">
        <v>190</v>
      </c>
      <c r="B1005" s="4">
        <v>0</v>
      </c>
      <c r="C1005" s="4">
        <v>0</v>
      </c>
      <c r="D1005" s="4">
        <v>1</v>
      </c>
    </row>
    <row r="1006" spans="1:4">
      <c r="A1006" s="11" t="s">
        <v>191</v>
      </c>
      <c r="B1006" s="4">
        <v>0</v>
      </c>
      <c r="C1006" s="4">
        <v>0</v>
      </c>
      <c r="D1006" s="4">
        <v>1</v>
      </c>
    </row>
    <row r="1007" spans="1:4">
      <c r="A1007" s="11" t="s">
        <v>192</v>
      </c>
      <c r="B1007" s="4">
        <v>0</v>
      </c>
      <c r="C1007" s="4">
        <v>0</v>
      </c>
      <c r="D1007" s="4">
        <v>1</v>
      </c>
    </row>
    <row r="1008" spans="1:4">
      <c r="A1008" s="11" t="s">
        <v>193</v>
      </c>
      <c r="B1008" s="4">
        <v>0</v>
      </c>
      <c r="C1008" s="4">
        <v>0</v>
      </c>
      <c r="D1008" s="4">
        <v>1</v>
      </c>
    </row>
    <row r="1009" spans="1:4">
      <c r="A1009" s="11" t="s">
        <v>194</v>
      </c>
      <c r="B1009" s="4">
        <v>0</v>
      </c>
      <c r="C1009" s="4">
        <v>0</v>
      </c>
      <c r="D1009" s="4">
        <v>1</v>
      </c>
    </row>
    <row r="1010" spans="1:4">
      <c r="A1010" s="11" t="s">
        <v>2588</v>
      </c>
      <c r="B1010" s="4">
        <v>0</v>
      </c>
      <c r="C1010" s="4">
        <v>0</v>
      </c>
      <c r="D1010" s="4">
        <v>1</v>
      </c>
    </row>
    <row r="1011" spans="1:4">
      <c r="A1011" s="11" t="s">
        <v>195</v>
      </c>
      <c r="B1011" s="4">
        <v>0</v>
      </c>
      <c r="C1011" s="4">
        <v>0</v>
      </c>
      <c r="D1011" s="4">
        <v>1</v>
      </c>
    </row>
    <row r="1012" spans="1:4">
      <c r="A1012" s="11" t="s">
        <v>196</v>
      </c>
      <c r="B1012" s="4">
        <v>0</v>
      </c>
      <c r="C1012" s="4">
        <v>0</v>
      </c>
      <c r="D1012" s="4">
        <v>1</v>
      </c>
    </row>
    <row r="1013" spans="1:4">
      <c r="A1013" s="11" t="s">
        <v>197</v>
      </c>
      <c r="B1013" s="4">
        <v>0</v>
      </c>
      <c r="C1013" s="4">
        <v>0</v>
      </c>
      <c r="D1013" s="4">
        <v>1</v>
      </c>
    </row>
    <row r="1014" spans="1:4">
      <c r="A1014" s="11" t="s">
        <v>198</v>
      </c>
      <c r="B1014" s="4">
        <v>0</v>
      </c>
      <c r="C1014" s="4">
        <v>0</v>
      </c>
      <c r="D1014" s="4">
        <v>1</v>
      </c>
    </row>
    <row r="1015" spans="1:4">
      <c r="A1015" s="11" t="s">
        <v>199</v>
      </c>
      <c r="B1015" s="4">
        <v>0</v>
      </c>
      <c r="C1015" s="4">
        <v>0</v>
      </c>
      <c r="D1015" s="4">
        <v>1</v>
      </c>
    </row>
    <row r="1016" spans="1:4">
      <c r="A1016" s="11" t="s">
        <v>200</v>
      </c>
      <c r="B1016" s="4">
        <v>0</v>
      </c>
      <c r="C1016" s="4">
        <v>0</v>
      </c>
      <c r="D1016" s="4">
        <v>1</v>
      </c>
    </row>
    <row r="1017" spans="1:4">
      <c r="A1017" s="11" t="s">
        <v>201</v>
      </c>
      <c r="B1017" s="4">
        <v>0</v>
      </c>
      <c r="C1017" s="4">
        <v>0</v>
      </c>
      <c r="D1017" s="4">
        <v>1</v>
      </c>
    </row>
    <row r="1018" spans="1:4">
      <c r="A1018" s="11" t="s">
        <v>202</v>
      </c>
      <c r="B1018" s="4">
        <v>0</v>
      </c>
      <c r="C1018" s="4">
        <v>0</v>
      </c>
      <c r="D1018" s="4">
        <v>1</v>
      </c>
    </row>
    <row r="1019" spans="1:4">
      <c r="A1019" s="11" t="s">
        <v>203</v>
      </c>
      <c r="B1019" s="4">
        <v>0</v>
      </c>
      <c r="C1019" s="4">
        <v>0</v>
      </c>
      <c r="D1019" s="4">
        <v>1</v>
      </c>
    </row>
    <row r="1020" spans="1:4">
      <c r="A1020" s="11" t="s">
        <v>204</v>
      </c>
      <c r="B1020" s="4">
        <v>0</v>
      </c>
      <c r="C1020" s="4">
        <v>0</v>
      </c>
      <c r="D1020" s="4">
        <v>1</v>
      </c>
    </row>
    <row r="1021" spans="1:4">
      <c r="A1021" s="11" t="s">
        <v>205</v>
      </c>
      <c r="B1021" s="4">
        <v>0</v>
      </c>
      <c r="C1021" s="4">
        <v>0</v>
      </c>
      <c r="D1021" s="4">
        <v>1</v>
      </c>
    </row>
    <row r="1022" spans="1:4">
      <c r="A1022" s="11" t="s">
        <v>206</v>
      </c>
      <c r="B1022" s="4">
        <v>0</v>
      </c>
      <c r="C1022" s="4">
        <v>0</v>
      </c>
      <c r="D1022" s="4">
        <v>1</v>
      </c>
    </row>
    <row r="1023" spans="1:4">
      <c r="A1023" s="11" t="s">
        <v>207</v>
      </c>
      <c r="B1023" s="4">
        <v>0</v>
      </c>
      <c r="C1023" s="4">
        <v>0</v>
      </c>
      <c r="D1023" s="4">
        <v>1</v>
      </c>
    </row>
    <row r="1024" spans="1:4">
      <c r="A1024" s="11" t="s">
        <v>208</v>
      </c>
      <c r="B1024" s="4">
        <v>0</v>
      </c>
      <c r="C1024" s="4">
        <v>0</v>
      </c>
      <c r="D1024" s="4">
        <v>1</v>
      </c>
    </row>
    <row r="1025" spans="1:4">
      <c r="A1025" s="11" t="s">
        <v>209</v>
      </c>
      <c r="B1025" s="4">
        <v>0</v>
      </c>
      <c r="C1025" s="4">
        <v>0</v>
      </c>
      <c r="D1025" s="4">
        <v>1</v>
      </c>
    </row>
    <row r="1026" spans="1:4">
      <c r="A1026" s="11" t="s">
        <v>210</v>
      </c>
      <c r="B1026" s="4">
        <v>0</v>
      </c>
      <c r="C1026" s="4">
        <v>0</v>
      </c>
      <c r="D1026" s="4">
        <v>1</v>
      </c>
    </row>
    <row r="1027" spans="1:4">
      <c r="A1027" s="11" t="s">
        <v>211</v>
      </c>
      <c r="B1027" s="4">
        <v>0</v>
      </c>
      <c r="C1027" s="4">
        <v>0</v>
      </c>
      <c r="D1027" s="4">
        <v>1</v>
      </c>
    </row>
    <row r="1028" spans="1:4">
      <c r="A1028" s="11" t="s">
        <v>212</v>
      </c>
      <c r="B1028" s="4">
        <v>0</v>
      </c>
      <c r="C1028" s="4">
        <v>0</v>
      </c>
      <c r="D1028" s="4">
        <v>1</v>
      </c>
    </row>
    <row r="1029" spans="1:4">
      <c r="A1029" s="11" t="s">
        <v>213</v>
      </c>
      <c r="B1029" s="4">
        <v>0</v>
      </c>
      <c r="C1029" s="4">
        <v>0</v>
      </c>
      <c r="D1029" s="4">
        <v>1</v>
      </c>
    </row>
    <row r="1030" spans="1:4">
      <c r="A1030" s="11" t="s">
        <v>214</v>
      </c>
      <c r="B1030" s="4">
        <v>0</v>
      </c>
      <c r="C1030" s="4">
        <v>0</v>
      </c>
      <c r="D1030" s="4">
        <v>1</v>
      </c>
    </row>
    <row r="1031" spans="1:4">
      <c r="A1031" s="11" t="s">
        <v>215</v>
      </c>
      <c r="B1031" s="4">
        <v>0</v>
      </c>
      <c r="C1031" s="4">
        <v>0</v>
      </c>
      <c r="D1031" s="4">
        <v>1</v>
      </c>
    </row>
    <row r="1032" spans="1:4">
      <c r="A1032" s="11" t="s">
        <v>216</v>
      </c>
      <c r="B1032" s="4">
        <v>0</v>
      </c>
      <c r="C1032" s="4">
        <v>0</v>
      </c>
      <c r="D1032" s="4">
        <v>1</v>
      </c>
    </row>
    <row r="1033" spans="1:4">
      <c r="A1033" s="11" t="s">
        <v>217</v>
      </c>
      <c r="B1033" s="4">
        <v>0</v>
      </c>
      <c r="C1033" s="4">
        <v>0</v>
      </c>
      <c r="D1033" s="4">
        <v>1</v>
      </c>
    </row>
    <row r="1034" spans="1:4">
      <c r="A1034" s="11" t="s">
        <v>218</v>
      </c>
      <c r="B1034" s="4">
        <v>0</v>
      </c>
      <c r="C1034" s="4">
        <v>0</v>
      </c>
      <c r="D1034" s="4">
        <v>1</v>
      </c>
    </row>
    <row r="1035" spans="1:4">
      <c r="A1035" s="11" t="s">
        <v>219</v>
      </c>
      <c r="B1035" s="4">
        <v>0</v>
      </c>
      <c r="C1035" s="4">
        <v>0</v>
      </c>
      <c r="D1035" s="4">
        <v>1</v>
      </c>
    </row>
    <row r="1036" spans="1:4">
      <c r="A1036" s="11" t="s">
        <v>220</v>
      </c>
      <c r="B1036" s="4">
        <v>0</v>
      </c>
      <c r="C1036" s="4">
        <v>0</v>
      </c>
      <c r="D1036" s="4">
        <v>1</v>
      </c>
    </row>
    <row r="1037" spans="1:4">
      <c r="A1037" s="11" t="s">
        <v>221</v>
      </c>
      <c r="B1037" s="4">
        <v>0</v>
      </c>
      <c r="C1037" s="4">
        <v>0</v>
      </c>
      <c r="D1037" s="4">
        <v>1</v>
      </c>
    </row>
    <row r="1038" spans="1:4">
      <c r="A1038" s="11" t="s">
        <v>222</v>
      </c>
      <c r="B1038" s="4">
        <v>0</v>
      </c>
      <c r="C1038" s="4">
        <v>0</v>
      </c>
      <c r="D1038" s="4">
        <v>1</v>
      </c>
    </row>
    <row r="1039" spans="1:4">
      <c r="A1039" s="11" t="s">
        <v>223</v>
      </c>
      <c r="B1039" s="4">
        <v>0</v>
      </c>
      <c r="C1039" s="4">
        <v>0</v>
      </c>
      <c r="D1039" s="4">
        <v>1</v>
      </c>
    </row>
    <row r="1040" spans="1:4">
      <c r="A1040" s="11" t="s">
        <v>224</v>
      </c>
      <c r="B1040" s="4">
        <v>0</v>
      </c>
      <c r="C1040" s="4">
        <v>0</v>
      </c>
      <c r="D1040" s="4">
        <v>1</v>
      </c>
    </row>
    <row r="1041" spans="1:4">
      <c r="A1041" s="11" t="s">
        <v>225</v>
      </c>
      <c r="B1041" s="4">
        <v>0</v>
      </c>
      <c r="C1041" s="4">
        <v>0</v>
      </c>
      <c r="D1041" s="4">
        <v>1</v>
      </c>
    </row>
    <row r="1042" spans="1:4">
      <c r="A1042" s="11" t="s">
        <v>226</v>
      </c>
      <c r="B1042" s="4">
        <v>0</v>
      </c>
      <c r="C1042" s="4">
        <v>0</v>
      </c>
      <c r="D1042" s="4">
        <v>1</v>
      </c>
    </row>
    <row r="1043" spans="1:4">
      <c r="A1043" s="11" t="s">
        <v>227</v>
      </c>
      <c r="B1043" s="4">
        <v>0</v>
      </c>
      <c r="C1043" s="4">
        <v>0</v>
      </c>
      <c r="D1043" s="4">
        <v>1</v>
      </c>
    </row>
    <row r="1044" spans="1:4">
      <c r="A1044" s="11" t="s">
        <v>228</v>
      </c>
      <c r="B1044" s="4">
        <v>0</v>
      </c>
      <c r="C1044" s="4">
        <v>0</v>
      </c>
      <c r="D1044" s="4">
        <v>1</v>
      </c>
    </row>
    <row r="1045" spans="1:4">
      <c r="A1045" s="11" t="s">
        <v>229</v>
      </c>
      <c r="B1045" s="4">
        <v>0</v>
      </c>
      <c r="C1045" s="4">
        <v>0</v>
      </c>
      <c r="D1045" s="4">
        <v>1</v>
      </c>
    </row>
    <row r="1046" spans="1:4">
      <c r="A1046" s="11" t="s">
        <v>230</v>
      </c>
      <c r="B1046" s="4">
        <v>0</v>
      </c>
      <c r="C1046" s="4">
        <v>0</v>
      </c>
      <c r="D1046" s="4">
        <v>1</v>
      </c>
    </row>
    <row r="1047" spans="1:4">
      <c r="A1047" s="11" t="s">
        <v>231</v>
      </c>
      <c r="B1047" s="4">
        <v>0</v>
      </c>
      <c r="C1047" s="4">
        <v>0</v>
      </c>
      <c r="D1047" s="4">
        <v>1</v>
      </c>
    </row>
    <row r="1048" spans="1:4">
      <c r="A1048" s="11" t="s">
        <v>232</v>
      </c>
      <c r="B1048" s="4">
        <v>0</v>
      </c>
      <c r="C1048" s="4">
        <v>0</v>
      </c>
      <c r="D1048" s="4">
        <v>1</v>
      </c>
    </row>
    <row r="1049" spans="1:4">
      <c r="A1049" s="11" t="s">
        <v>233</v>
      </c>
      <c r="B1049" s="4">
        <v>0</v>
      </c>
      <c r="C1049" s="4">
        <v>0</v>
      </c>
      <c r="D1049" s="4">
        <v>1</v>
      </c>
    </row>
    <row r="1050" spans="1:4">
      <c r="A1050" s="11" t="s">
        <v>234</v>
      </c>
      <c r="B1050" s="4">
        <v>0</v>
      </c>
      <c r="C1050" s="4">
        <v>0</v>
      </c>
      <c r="D1050" s="4">
        <v>1</v>
      </c>
    </row>
    <row r="1051" spans="1:4">
      <c r="A1051" s="11" t="s">
        <v>235</v>
      </c>
      <c r="B1051" s="4">
        <v>0</v>
      </c>
      <c r="C1051" s="4">
        <v>0</v>
      </c>
      <c r="D1051" s="4">
        <v>1</v>
      </c>
    </row>
    <row r="1052" spans="1:4">
      <c r="A1052" s="11" t="s">
        <v>236</v>
      </c>
      <c r="B1052" s="4">
        <v>0</v>
      </c>
      <c r="C1052" s="4">
        <v>0</v>
      </c>
      <c r="D1052" s="4">
        <v>1</v>
      </c>
    </row>
    <row r="1053" spans="1:4">
      <c r="A1053" s="11" t="s">
        <v>237</v>
      </c>
      <c r="B1053" s="4">
        <v>0</v>
      </c>
      <c r="C1053" s="4">
        <v>0</v>
      </c>
      <c r="D1053" s="4">
        <v>1</v>
      </c>
    </row>
    <row r="1054" spans="1:4">
      <c r="A1054" s="11" t="s">
        <v>238</v>
      </c>
      <c r="B1054" s="4">
        <v>0</v>
      </c>
      <c r="C1054" s="4">
        <v>0</v>
      </c>
      <c r="D1054" s="4">
        <v>1</v>
      </c>
    </row>
    <row r="1055" spans="1:4">
      <c r="A1055" s="11" t="s">
        <v>239</v>
      </c>
      <c r="B1055" s="4">
        <v>0</v>
      </c>
      <c r="C1055" s="4">
        <v>0</v>
      </c>
      <c r="D1055" s="4">
        <v>1</v>
      </c>
    </row>
    <row r="1056" spans="1:4">
      <c r="A1056" s="11" t="s">
        <v>240</v>
      </c>
      <c r="B1056" s="4">
        <v>0</v>
      </c>
      <c r="C1056" s="4">
        <v>0</v>
      </c>
      <c r="D1056" s="4">
        <v>1</v>
      </c>
    </row>
    <row r="1057" spans="1:4">
      <c r="A1057" s="11" t="s">
        <v>241</v>
      </c>
      <c r="B1057" s="4">
        <v>0</v>
      </c>
      <c r="C1057" s="4">
        <v>0</v>
      </c>
      <c r="D1057" s="4">
        <v>1</v>
      </c>
    </row>
    <row r="1058" spans="1:4">
      <c r="A1058" s="11" t="s">
        <v>242</v>
      </c>
      <c r="B1058" s="4">
        <v>0</v>
      </c>
      <c r="C1058" s="4">
        <v>0</v>
      </c>
      <c r="D1058" s="4">
        <v>1</v>
      </c>
    </row>
    <row r="1059" spans="1:4">
      <c r="A1059" s="11" t="s">
        <v>243</v>
      </c>
      <c r="B1059" s="4">
        <v>0</v>
      </c>
      <c r="C1059" s="4">
        <v>0</v>
      </c>
      <c r="D1059" s="4">
        <v>1</v>
      </c>
    </row>
    <row r="1060" spans="1:4">
      <c r="A1060" s="11" t="s">
        <v>244</v>
      </c>
      <c r="B1060" s="4">
        <v>0</v>
      </c>
      <c r="C1060" s="4">
        <v>0</v>
      </c>
      <c r="D1060" s="4">
        <v>1</v>
      </c>
    </row>
    <row r="1061" spans="1:4">
      <c r="A1061" s="11" t="s">
        <v>245</v>
      </c>
      <c r="B1061" s="4">
        <v>0</v>
      </c>
      <c r="C1061" s="4">
        <v>0</v>
      </c>
      <c r="D1061" s="4">
        <v>1</v>
      </c>
    </row>
    <row r="1062" spans="1:4">
      <c r="A1062" s="11" t="s">
        <v>246</v>
      </c>
      <c r="B1062" s="4">
        <v>0</v>
      </c>
      <c r="C1062" s="4">
        <v>0</v>
      </c>
      <c r="D1062" s="4">
        <v>1</v>
      </c>
    </row>
    <row r="1063" spans="1:4">
      <c r="A1063" s="11" t="s">
        <v>247</v>
      </c>
      <c r="B1063" s="4">
        <v>0</v>
      </c>
      <c r="C1063" s="4">
        <v>0</v>
      </c>
      <c r="D1063" s="4">
        <v>1</v>
      </c>
    </row>
    <row r="1064" spans="1:4">
      <c r="A1064" s="11" t="s">
        <v>248</v>
      </c>
      <c r="B1064" s="4">
        <v>0</v>
      </c>
      <c r="C1064" s="4">
        <v>0</v>
      </c>
      <c r="D1064" s="4">
        <v>1</v>
      </c>
    </row>
    <row r="1065" spans="1:4">
      <c r="A1065" s="11" t="s">
        <v>249</v>
      </c>
      <c r="B1065" s="4">
        <v>0</v>
      </c>
      <c r="C1065" s="4">
        <v>0</v>
      </c>
      <c r="D1065" s="4">
        <v>1</v>
      </c>
    </row>
    <row r="1066" spans="1:4">
      <c r="A1066" s="11" t="s">
        <v>250</v>
      </c>
      <c r="B1066" s="4">
        <v>0</v>
      </c>
      <c r="C1066" s="4">
        <v>0</v>
      </c>
      <c r="D1066" s="4">
        <v>1</v>
      </c>
    </row>
    <row r="1067" spans="1:4">
      <c r="A1067" s="11" t="s">
        <v>2092</v>
      </c>
      <c r="B1067" s="4">
        <v>0</v>
      </c>
      <c r="C1067" s="4">
        <v>0</v>
      </c>
      <c r="D1067" s="4">
        <v>1</v>
      </c>
    </row>
    <row r="1068" spans="1:4">
      <c r="A1068" s="11" t="s">
        <v>251</v>
      </c>
      <c r="B1068" s="4">
        <v>0</v>
      </c>
      <c r="C1068" s="4">
        <v>0</v>
      </c>
      <c r="D1068" s="4">
        <v>1</v>
      </c>
    </row>
    <row r="1069" spans="1:4">
      <c r="A1069" s="11" t="s">
        <v>252</v>
      </c>
      <c r="B1069" s="4">
        <v>0</v>
      </c>
      <c r="C1069" s="4">
        <v>0</v>
      </c>
      <c r="D1069" s="4">
        <v>1</v>
      </c>
    </row>
    <row r="1070" spans="1:4">
      <c r="A1070" s="11" t="s">
        <v>253</v>
      </c>
      <c r="B1070" s="4">
        <v>0</v>
      </c>
      <c r="C1070" s="4">
        <v>0</v>
      </c>
      <c r="D1070" s="4">
        <v>1</v>
      </c>
    </row>
    <row r="1071" spans="1:4">
      <c r="A1071" s="11" t="s">
        <v>0</v>
      </c>
      <c r="B1071" s="4">
        <v>0</v>
      </c>
      <c r="C1071" s="4">
        <v>0</v>
      </c>
      <c r="D1071" s="4">
        <v>1</v>
      </c>
    </row>
    <row r="1072" spans="1:4">
      <c r="A1072" s="11" t="s">
        <v>1</v>
      </c>
      <c r="B1072" s="4">
        <v>0</v>
      </c>
      <c r="C1072" s="4">
        <v>0</v>
      </c>
      <c r="D1072" s="4">
        <v>1</v>
      </c>
    </row>
    <row r="1073" spans="1:4">
      <c r="A1073" s="11" t="s">
        <v>2</v>
      </c>
      <c r="B1073" s="4">
        <v>0</v>
      </c>
      <c r="C1073" s="4">
        <v>0</v>
      </c>
      <c r="D1073" s="4">
        <v>1</v>
      </c>
    </row>
    <row r="1074" spans="1:4">
      <c r="A1074" s="11" t="s">
        <v>3</v>
      </c>
      <c r="B1074" s="4">
        <v>0</v>
      </c>
      <c r="C1074" s="4">
        <v>0</v>
      </c>
      <c r="D1074" s="4">
        <v>1</v>
      </c>
    </row>
    <row r="1075" spans="1:4">
      <c r="A1075" s="11" t="s">
        <v>4</v>
      </c>
      <c r="B1075" s="4">
        <v>0</v>
      </c>
      <c r="C1075" s="4">
        <v>0</v>
      </c>
      <c r="D1075" s="4">
        <v>1</v>
      </c>
    </row>
    <row r="1076" spans="1:4">
      <c r="A1076" s="11" t="s">
        <v>1940</v>
      </c>
      <c r="B1076" s="4">
        <v>0</v>
      </c>
      <c r="C1076" s="4">
        <v>0</v>
      </c>
      <c r="D1076" s="4">
        <v>1</v>
      </c>
    </row>
    <row r="1077" spans="1:4">
      <c r="A1077" s="11" t="s">
        <v>5</v>
      </c>
      <c r="B1077" s="4">
        <v>0</v>
      </c>
      <c r="C1077" s="4">
        <v>0</v>
      </c>
      <c r="D1077" s="4">
        <v>1</v>
      </c>
    </row>
    <row r="1078" spans="1:4">
      <c r="A1078" s="11" t="s">
        <v>6</v>
      </c>
      <c r="B1078" s="4">
        <v>0</v>
      </c>
      <c r="C1078" s="4">
        <v>0</v>
      </c>
      <c r="D1078" s="4">
        <v>1</v>
      </c>
    </row>
    <row r="1079" spans="1:4">
      <c r="A1079" s="11" t="s">
        <v>7</v>
      </c>
      <c r="B1079" s="4">
        <v>0</v>
      </c>
      <c r="C1079" s="4">
        <v>0</v>
      </c>
      <c r="D1079" s="4">
        <v>1</v>
      </c>
    </row>
    <row r="1080" spans="1:4">
      <c r="A1080" s="11" t="s">
        <v>8</v>
      </c>
      <c r="B1080" s="4">
        <v>0</v>
      </c>
      <c r="C1080" s="4">
        <v>0</v>
      </c>
      <c r="D1080" s="4">
        <v>1</v>
      </c>
    </row>
    <row r="1081" spans="1:4">
      <c r="A1081" s="11" t="s">
        <v>9</v>
      </c>
      <c r="B1081" s="4">
        <v>0</v>
      </c>
      <c r="C1081" s="4">
        <v>0</v>
      </c>
      <c r="D1081" s="4">
        <v>1</v>
      </c>
    </row>
    <row r="1082" spans="1:4">
      <c r="A1082" s="11" t="s">
        <v>10</v>
      </c>
      <c r="B1082" s="4">
        <v>0</v>
      </c>
      <c r="C1082" s="4">
        <v>0</v>
      </c>
      <c r="D1082" s="4">
        <v>1</v>
      </c>
    </row>
    <row r="1083" spans="1:4">
      <c r="A1083" s="11" t="s">
        <v>11</v>
      </c>
      <c r="B1083" s="4">
        <v>0</v>
      </c>
      <c r="C1083" s="4">
        <v>0</v>
      </c>
      <c r="D1083" s="4">
        <v>1</v>
      </c>
    </row>
    <row r="1084" spans="1:4">
      <c r="A1084" s="11" t="s">
        <v>12</v>
      </c>
      <c r="B1084" s="4">
        <v>0</v>
      </c>
      <c r="C1084" s="4">
        <v>0</v>
      </c>
      <c r="D1084" s="4">
        <v>1</v>
      </c>
    </row>
    <row r="1085" spans="1:4">
      <c r="A1085" s="11" t="s">
        <v>13</v>
      </c>
      <c r="B1085" s="4">
        <v>0</v>
      </c>
      <c r="C1085" s="4">
        <v>0</v>
      </c>
      <c r="D1085" s="4">
        <v>1</v>
      </c>
    </row>
    <row r="1086" spans="1:4">
      <c r="A1086" s="11" t="s">
        <v>14</v>
      </c>
      <c r="B1086" s="4">
        <v>0</v>
      </c>
      <c r="C1086" s="4">
        <v>0</v>
      </c>
      <c r="D1086" s="4">
        <v>1</v>
      </c>
    </row>
    <row r="1087" spans="1:4">
      <c r="A1087" s="11" t="s">
        <v>15</v>
      </c>
      <c r="B1087" s="4">
        <v>0</v>
      </c>
      <c r="C1087" s="4">
        <v>0</v>
      </c>
      <c r="D1087" s="4">
        <v>1</v>
      </c>
    </row>
    <row r="1088" spans="1:4">
      <c r="A1088" s="11" t="s">
        <v>16</v>
      </c>
      <c r="B1088" s="4">
        <v>0</v>
      </c>
      <c r="C1088" s="4">
        <v>0</v>
      </c>
      <c r="D1088" s="4">
        <v>1</v>
      </c>
    </row>
    <row r="1089" spans="1:4">
      <c r="A1089" s="11" t="s">
        <v>17</v>
      </c>
      <c r="B1089" s="4">
        <v>0</v>
      </c>
      <c r="C1089" s="4">
        <v>0</v>
      </c>
      <c r="D1089" s="4">
        <v>1</v>
      </c>
    </row>
    <row r="1090" spans="1:4">
      <c r="A1090" s="11" t="s">
        <v>18</v>
      </c>
      <c r="B1090" s="4">
        <v>0</v>
      </c>
      <c r="C1090" s="4">
        <v>0</v>
      </c>
      <c r="D1090" s="4">
        <v>1</v>
      </c>
    </row>
    <row r="1091" spans="1:4">
      <c r="A1091" s="11" t="s">
        <v>19</v>
      </c>
      <c r="B1091" s="4">
        <v>0</v>
      </c>
      <c r="C1091" s="4">
        <v>0</v>
      </c>
      <c r="D1091" s="4">
        <v>1</v>
      </c>
    </row>
    <row r="1092" spans="1:4">
      <c r="A1092" s="11" t="s">
        <v>20</v>
      </c>
      <c r="B1092" s="4">
        <v>0</v>
      </c>
      <c r="C1092" s="4">
        <v>0</v>
      </c>
      <c r="D1092" s="4">
        <v>1</v>
      </c>
    </row>
    <row r="1093" spans="1:4">
      <c r="A1093" s="11" t="s">
        <v>21</v>
      </c>
      <c r="B1093" s="4">
        <v>0</v>
      </c>
      <c r="C1093" s="4">
        <v>0</v>
      </c>
      <c r="D1093" s="4">
        <v>1</v>
      </c>
    </row>
    <row r="1094" spans="1:4">
      <c r="A1094" s="11" t="s">
        <v>22</v>
      </c>
      <c r="B1094" s="4">
        <v>0</v>
      </c>
      <c r="C1094" s="4">
        <v>0</v>
      </c>
      <c r="D1094" s="4">
        <v>1</v>
      </c>
    </row>
    <row r="1095" spans="1:4">
      <c r="A1095" s="11" t="s">
        <v>23</v>
      </c>
      <c r="B1095" s="4">
        <v>0</v>
      </c>
      <c r="C1095" s="4">
        <v>0</v>
      </c>
      <c r="D1095" s="4">
        <v>1</v>
      </c>
    </row>
    <row r="1096" spans="1:4">
      <c r="A1096" s="11" t="s">
        <v>24</v>
      </c>
      <c r="B1096" s="4">
        <v>0</v>
      </c>
      <c r="C1096" s="4">
        <v>0</v>
      </c>
      <c r="D1096" s="4">
        <v>1</v>
      </c>
    </row>
    <row r="1097" spans="1:4">
      <c r="A1097" s="11" t="s">
        <v>25</v>
      </c>
      <c r="B1097" s="4">
        <v>0</v>
      </c>
      <c r="C1097" s="4">
        <v>0</v>
      </c>
      <c r="D1097" s="4">
        <v>1</v>
      </c>
    </row>
    <row r="1098" spans="1:4">
      <c r="A1098" s="11" t="s">
        <v>2661</v>
      </c>
      <c r="B1098" s="4">
        <v>0</v>
      </c>
      <c r="C1098" s="4">
        <v>0</v>
      </c>
      <c r="D1098" s="4">
        <v>1</v>
      </c>
    </row>
    <row r="1099" spans="1:4">
      <c r="A1099" s="11" t="s">
        <v>26</v>
      </c>
      <c r="B1099" s="4">
        <v>0</v>
      </c>
      <c r="C1099" s="4">
        <v>0</v>
      </c>
      <c r="D1099" s="4">
        <v>1</v>
      </c>
    </row>
    <row r="1100" spans="1:4">
      <c r="A1100" s="11" t="s">
        <v>27</v>
      </c>
      <c r="B1100" s="4">
        <v>0</v>
      </c>
      <c r="C1100" s="4">
        <v>0</v>
      </c>
      <c r="D1100" s="4">
        <v>1</v>
      </c>
    </row>
    <row r="1101" spans="1:4">
      <c r="A1101" s="11" t="s">
        <v>28</v>
      </c>
      <c r="B1101" s="4">
        <v>0</v>
      </c>
      <c r="C1101" s="4">
        <v>0</v>
      </c>
      <c r="D1101" s="4">
        <v>1</v>
      </c>
    </row>
    <row r="1102" spans="1:4">
      <c r="A1102" s="11" t="s">
        <v>29</v>
      </c>
      <c r="B1102" s="4">
        <v>0</v>
      </c>
      <c r="C1102" s="4">
        <v>0</v>
      </c>
      <c r="D1102" s="4">
        <v>1</v>
      </c>
    </row>
    <row r="1103" spans="1:4">
      <c r="A1103" s="11" t="s">
        <v>30</v>
      </c>
      <c r="B1103" s="4">
        <v>0</v>
      </c>
      <c r="C1103" s="4">
        <v>0</v>
      </c>
      <c r="D1103" s="4">
        <v>1</v>
      </c>
    </row>
    <row r="1104" spans="1:4">
      <c r="A1104" s="11" t="s">
        <v>31</v>
      </c>
      <c r="B1104" s="4">
        <v>0</v>
      </c>
      <c r="C1104" s="4">
        <v>0</v>
      </c>
      <c r="D1104" s="4">
        <v>1</v>
      </c>
    </row>
    <row r="1105" spans="1:4">
      <c r="A1105" s="11" t="s">
        <v>32</v>
      </c>
      <c r="B1105" s="4">
        <v>0</v>
      </c>
      <c r="C1105" s="4">
        <v>0</v>
      </c>
      <c r="D1105" s="4">
        <v>1</v>
      </c>
    </row>
    <row r="1106" spans="1:4">
      <c r="A1106" s="11" t="s">
        <v>33</v>
      </c>
      <c r="B1106" s="4">
        <v>0</v>
      </c>
      <c r="C1106" s="4">
        <v>0</v>
      </c>
      <c r="D1106" s="4">
        <v>1</v>
      </c>
    </row>
    <row r="1107" spans="1:4">
      <c r="A1107" s="11" t="s">
        <v>34</v>
      </c>
      <c r="B1107" s="4">
        <v>0</v>
      </c>
      <c r="C1107" s="4">
        <v>0</v>
      </c>
      <c r="D1107" s="4">
        <v>1</v>
      </c>
    </row>
    <row r="1108" spans="1:4">
      <c r="A1108" s="11" t="s">
        <v>35</v>
      </c>
      <c r="B1108" s="4">
        <v>0</v>
      </c>
      <c r="C1108" s="4">
        <v>0</v>
      </c>
      <c r="D1108" s="4">
        <v>1</v>
      </c>
    </row>
    <row r="1109" spans="1:4">
      <c r="A1109" s="11" t="s">
        <v>36</v>
      </c>
      <c r="B1109" s="4">
        <v>0</v>
      </c>
      <c r="C1109" s="4">
        <v>0</v>
      </c>
      <c r="D1109" s="4">
        <v>1</v>
      </c>
    </row>
    <row r="1110" spans="1:4">
      <c r="A1110" s="11" t="s">
        <v>37</v>
      </c>
      <c r="B1110" s="4">
        <v>0</v>
      </c>
      <c r="C1110" s="4">
        <v>0</v>
      </c>
      <c r="D1110" s="4">
        <v>1</v>
      </c>
    </row>
    <row r="1111" spans="1:4">
      <c r="A1111" s="11" t="s">
        <v>38</v>
      </c>
      <c r="B1111" s="4">
        <v>0</v>
      </c>
      <c r="C1111" s="4">
        <v>0</v>
      </c>
      <c r="D1111" s="4">
        <v>1</v>
      </c>
    </row>
    <row r="1112" spans="1:4">
      <c r="A1112" s="11" t="s">
        <v>39</v>
      </c>
      <c r="B1112" s="4">
        <v>0</v>
      </c>
      <c r="C1112" s="4">
        <v>0</v>
      </c>
      <c r="D1112" s="4">
        <v>1</v>
      </c>
    </row>
    <row r="1113" spans="1:4">
      <c r="A1113" s="11" t="s">
        <v>1821</v>
      </c>
      <c r="B1113" s="4">
        <v>0</v>
      </c>
      <c r="C1113" s="4">
        <v>0</v>
      </c>
      <c r="D1113" s="4">
        <v>1</v>
      </c>
    </row>
    <row r="1114" spans="1:4">
      <c r="A1114" s="11" t="s">
        <v>40</v>
      </c>
      <c r="B1114" s="4">
        <v>0</v>
      </c>
      <c r="C1114" s="4">
        <v>0</v>
      </c>
      <c r="D1114" s="4">
        <v>1</v>
      </c>
    </row>
    <row r="1115" spans="1:4">
      <c r="A1115" s="11" t="s">
        <v>41</v>
      </c>
      <c r="B1115" s="4">
        <v>0</v>
      </c>
      <c r="C1115" s="4">
        <v>0</v>
      </c>
      <c r="D1115" s="4">
        <v>1</v>
      </c>
    </row>
    <row r="1116" spans="1:4">
      <c r="A1116" s="11" t="s">
        <v>2264</v>
      </c>
      <c r="B1116" s="4">
        <v>0</v>
      </c>
      <c r="C1116" s="4">
        <v>0</v>
      </c>
      <c r="D1116" s="4">
        <v>1</v>
      </c>
    </row>
    <row r="1117" spans="1:4">
      <c r="A1117" s="11" t="s">
        <v>42</v>
      </c>
      <c r="B1117" s="4">
        <v>0</v>
      </c>
      <c r="C1117" s="4">
        <v>0</v>
      </c>
      <c r="D1117" s="4">
        <v>1</v>
      </c>
    </row>
    <row r="1118" spans="1:4">
      <c r="A1118" s="11" t="s">
        <v>43</v>
      </c>
      <c r="B1118" s="4">
        <v>0</v>
      </c>
      <c r="C1118" s="4">
        <v>0</v>
      </c>
      <c r="D1118" s="4">
        <v>1</v>
      </c>
    </row>
    <row r="1119" spans="1:4">
      <c r="A1119" s="11" t="s">
        <v>44</v>
      </c>
      <c r="B1119" s="4">
        <v>0</v>
      </c>
      <c r="C1119" s="4">
        <v>0</v>
      </c>
      <c r="D1119" s="4">
        <v>1</v>
      </c>
    </row>
    <row r="1120" spans="1:4">
      <c r="A1120" s="11" t="s">
        <v>45</v>
      </c>
      <c r="B1120" s="4">
        <v>0</v>
      </c>
      <c r="C1120" s="4">
        <v>0</v>
      </c>
      <c r="D1120" s="4">
        <v>1</v>
      </c>
    </row>
    <row r="1121" spans="1:4">
      <c r="A1121" s="11" t="s">
        <v>46</v>
      </c>
      <c r="B1121" s="4">
        <v>0</v>
      </c>
      <c r="C1121" s="4">
        <v>0</v>
      </c>
      <c r="D1121" s="4">
        <v>1</v>
      </c>
    </row>
    <row r="1122" spans="1:4">
      <c r="A1122" s="11" t="s">
        <v>47</v>
      </c>
      <c r="B1122" s="4">
        <v>0</v>
      </c>
      <c r="C1122" s="4">
        <v>0</v>
      </c>
      <c r="D1122" s="4">
        <v>1</v>
      </c>
    </row>
    <row r="1123" spans="1:4">
      <c r="A1123" s="11" t="s">
        <v>48</v>
      </c>
      <c r="B1123" s="4">
        <v>0</v>
      </c>
      <c r="C1123" s="4">
        <v>0</v>
      </c>
      <c r="D1123" s="4">
        <v>1</v>
      </c>
    </row>
    <row r="1124" spans="1:4">
      <c r="A1124" s="11" t="s">
        <v>49</v>
      </c>
      <c r="B1124" s="4">
        <v>0</v>
      </c>
      <c r="C1124" s="4">
        <v>0</v>
      </c>
      <c r="D1124" s="4">
        <v>1</v>
      </c>
    </row>
    <row r="1125" spans="1:4">
      <c r="A1125" s="11" t="s">
        <v>50</v>
      </c>
      <c r="B1125" s="4">
        <v>0</v>
      </c>
      <c r="C1125" s="4">
        <v>0</v>
      </c>
      <c r="D1125" s="4">
        <v>1</v>
      </c>
    </row>
    <row r="1126" spans="1:4">
      <c r="A1126" s="11" t="s">
        <v>51</v>
      </c>
      <c r="B1126" s="4">
        <v>0</v>
      </c>
      <c r="C1126" s="4">
        <v>0</v>
      </c>
      <c r="D1126" s="4">
        <v>1</v>
      </c>
    </row>
    <row r="1127" spans="1:4">
      <c r="A1127" s="11" t="s">
        <v>52</v>
      </c>
      <c r="B1127" s="4">
        <v>0</v>
      </c>
      <c r="C1127" s="4">
        <v>0</v>
      </c>
      <c r="D1127" s="4">
        <v>1</v>
      </c>
    </row>
    <row r="1128" spans="1:4">
      <c r="A1128" s="11" t="s">
        <v>53</v>
      </c>
      <c r="B1128" s="4">
        <v>0</v>
      </c>
      <c r="C1128" s="4">
        <v>0</v>
      </c>
      <c r="D1128" s="4">
        <v>1</v>
      </c>
    </row>
    <row r="1129" spans="1:4">
      <c r="A1129" s="11" t="s">
        <v>54</v>
      </c>
      <c r="B1129" s="4">
        <v>0</v>
      </c>
      <c r="C1129" s="4">
        <v>0</v>
      </c>
      <c r="D1129" s="4">
        <v>1</v>
      </c>
    </row>
    <row r="1130" spans="1:4">
      <c r="A1130" s="11" t="s">
        <v>55</v>
      </c>
      <c r="B1130" s="4">
        <v>0</v>
      </c>
      <c r="C1130" s="4">
        <v>0</v>
      </c>
      <c r="D1130" s="4">
        <v>1</v>
      </c>
    </row>
    <row r="1131" spans="1:4">
      <c r="A1131" s="11" t="s">
        <v>56</v>
      </c>
      <c r="B1131" s="4">
        <v>0</v>
      </c>
      <c r="C1131" s="4">
        <v>0</v>
      </c>
      <c r="D1131" s="4">
        <v>1</v>
      </c>
    </row>
    <row r="1132" spans="1:4">
      <c r="A1132" s="11" t="s">
        <v>2504</v>
      </c>
      <c r="B1132" s="4">
        <v>0</v>
      </c>
      <c r="C1132" s="4">
        <v>0</v>
      </c>
      <c r="D1132" s="4">
        <v>1</v>
      </c>
    </row>
    <row r="1133" spans="1:4">
      <c r="A1133" s="11" t="s">
        <v>57</v>
      </c>
      <c r="B1133" s="4">
        <v>0</v>
      </c>
      <c r="C1133" s="4">
        <v>0</v>
      </c>
      <c r="D1133" s="4">
        <v>1</v>
      </c>
    </row>
    <row r="1134" spans="1:4">
      <c r="A1134" s="11" t="s">
        <v>58</v>
      </c>
      <c r="B1134" s="4">
        <v>0</v>
      </c>
      <c r="C1134" s="4">
        <v>0</v>
      </c>
      <c r="D1134" s="4">
        <v>1</v>
      </c>
    </row>
    <row r="1135" spans="1:4">
      <c r="A1135" s="11" t="s">
        <v>59</v>
      </c>
      <c r="B1135" s="4">
        <v>0</v>
      </c>
      <c r="C1135" s="4">
        <v>0</v>
      </c>
      <c r="D1135" s="4">
        <v>1</v>
      </c>
    </row>
    <row r="1136" spans="1:4">
      <c r="A1136" s="11" t="s">
        <v>60</v>
      </c>
      <c r="B1136" s="4">
        <v>0</v>
      </c>
      <c r="C1136" s="4">
        <v>0</v>
      </c>
      <c r="D1136" s="4">
        <v>1</v>
      </c>
    </row>
    <row r="1137" spans="1:4">
      <c r="A1137" s="11" t="s">
        <v>61</v>
      </c>
      <c r="B1137" s="4">
        <v>0</v>
      </c>
      <c r="C1137" s="4">
        <v>0</v>
      </c>
      <c r="D1137" s="4">
        <v>1</v>
      </c>
    </row>
    <row r="1138" spans="1:4">
      <c r="A1138" s="11" t="s">
        <v>62</v>
      </c>
      <c r="B1138" s="4">
        <v>0</v>
      </c>
      <c r="C1138" s="4">
        <v>0</v>
      </c>
      <c r="D1138" s="4">
        <v>1</v>
      </c>
    </row>
    <row r="1139" spans="1:4">
      <c r="A1139" s="11" t="s">
        <v>63</v>
      </c>
      <c r="B1139" s="4">
        <v>0</v>
      </c>
      <c r="C1139" s="4">
        <v>0</v>
      </c>
      <c r="D1139" s="4">
        <v>1</v>
      </c>
    </row>
    <row r="1140" spans="1:4">
      <c r="A1140" s="11" t="s">
        <v>2645</v>
      </c>
      <c r="B1140" s="4">
        <v>0</v>
      </c>
      <c r="C1140" s="4">
        <v>0</v>
      </c>
      <c r="D1140" s="4">
        <v>1</v>
      </c>
    </row>
    <row r="1141" spans="1:4">
      <c r="A1141" s="11" t="s">
        <v>64</v>
      </c>
      <c r="B1141" s="4">
        <v>0</v>
      </c>
      <c r="C1141" s="4">
        <v>0</v>
      </c>
      <c r="D1141" s="4">
        <v>1</v>
      </c>
    </row>
    <row r="1142" spans="1:4">
      <c r="A1142" s="11" t="s">
        <v>65</v>
      </c>
      <c r="B1142" s="4">
        <v>0</v>
      </c>
      <c r="C1142" s="4">
        <v>0</v>
      </c>
      <c r="D1142" s="4">
        <v>1</v>
      </c>
    </row>
    <row r="1143" spans="1:4">
      <c r="A1143" s="11" t="s">
        <v>66</v>
      </c>
      <c r="B1143" s="4">
        <v>0</v>
      </c>
      <c r="C1143" s="4">
        <v>0</v>
      </c>
      <c r="D1143" s="4">
        <v>1</v>
      </c>
    </row>
    <row r="1144" spans="1:4">
      <c r="A1144" s="11" t="s">
        <v>67</v>
      </c>
      <c r="B1144" s="4">
        <v>0</v>
      </c>
      <c r="C1144" s="4">
        <v>0</v>
      </c>
      <c r="D1144" s="4">
        <v>1</v>
      </c>
    </row>
    <row r="1145" spans="1:4">
      <c r="A1145" s="11" t="s">
        <v>68</v>
      </c>
      <c r="B1145" s="4">
        <v>0</v>
      </c>
      <c r="C1145" s="4">
        <v>0</v>
      </c>
      <c r="D1145" s="4">
        <v>1</v>
      </c>
    </row>
    <row r="1146" spans="1:4">
      <c r="A1146" s="11" t="s">
        <v>69</v>
      </c>
      <c r="B1146" s="4">
        <v>0</v>
      </c>
      <c r="C1146" s="4">
        <v>0</v>
      </c>
      <c r="D1146" s="4">
        <v>1</v>
      </c>
    </row>
    <row r="1147" spans="1:4">
      <c r="A1147" s="11" t="s">
        <v>70</v>
      </c>
      <c r="B1147" s="4">
        <v>0</v>
      </c>
      <c r="C1147" s="4">
        <v>0</v>
      </c>
      <c r="D1147" s="4">
        <v>1</v>
      </c>
    </row>
    <row r="1148" spans="1:4">
      <c r="A1148" s="11" t="s">
        <v>71</v>
      </c>
      <c r="B1148" s="4">
        <v>0</v>
      </c>
      <c r="C1148" s="4">
        <v>0</v>
      </c>
      <c r="D1148" s="4">
        <v>1</v>
      </c>
    </row>
    <row r="1149" spans="1:4">
      <c r="A1149" s="11" t="s">
        <v>2683</v>
      </c>
      <c r="B1149" s="4">
        <v>0</v>
      </c>
      <c r="C1149" s="4">
        <v>0</v>
      </c>
      <c r="D1149" s="4">
        <v>1</v>
      </c>
    </row>
    <row r="1150" spans="1:4">
      <c r="A1150" s="11" t="s">
        <v>72</v>
      </c>
      <c r="B1150" s="4">
        <v>0</v>
      </c>
      <c r="C1150" s="4">
        <v>0</v>
      </c>
      <c r="D1150" s="4">
        <v>1</v>
      </c>
    </row>
    <row r="1151" spans="1:4">
      <c r="A1151" s="11" t="s">
        <v>73</v>
      </c>
      <c r="B1151" s="4">
        <v>0</v>
      </c>
      <c r="C1151" s="4">
        <v>0</v>
      </c>
      <c r="D1151" s="4">
        <v>1</v>
      </c>
    </row>
    <row r="1152" spans="1:4">
      <c r="A1152" s="11" t="s">
        <v>74</v>
      </c>
      <c r="B1152" s="4">
        <v>0</v>
      </c>
      <c r="C1152" s="4">
        <v>0</v>
      </c>
      <c r="D1152" s="4">
        <v>1</v>
      </c>
    </row>
    <row r="1153" spans="1:4">
      <c r="A1153" s="11" t="s">
        <v>75</v>
      </c>
      <c r="B1153" s="4">
        <v>0</v>
      </c>
      <c r="C1153" s="4">
        <v>0</v>
      </c>
      <c r="D1153" s="4">
        <v>1</v>
      </c>
    </row>
    <row r="1154" spans="1:4">
      <c r="A1154" s="11" t="s">
        <v>76</v>
      </c>
      <c r="B1154" s="4">
        <v>0</v>
      </c>
      <c r="C1154" s="4">
        <v>0</v>
      </c>
      <c r="D1154" s="4">
        <v>1</v>
      </c>
    </row>
    <row r="1155" spans="1:4">
      <c r="A1155" s="11" t="s">
        <v>77</v>
      </c>
      <c r="B1155" s="4">
        <v>0</v>
      </c>
      <c r="C1155" s="4">
        <v>0</v>
      </c>
      <c r="D1155" s="4">
        <v>1</v>
      </c>
    </row>
    <row r="1156" spans="1:4">
      <c r="A1156" s="11" t="s">
        <v>78</v>
      </c>
      <c r="B1156" s="4">
        <v>0</v>
      </c>
      <c r="C1156" s="4">
        <v>0</v>
      </c>
      <c r="D1156" s="4">
        <v>1</v>
      </c>
    </row>
    <row r="1157" spans="1:4">
      <c r="A1157" s="11" t="s">
        <v>79</v>
      </c>
      <c r="B1157" s="4">
        <v>0</v>
      </c>
      <c r="C1157" s="4">
        <v>0</v>
      </c>
      <c r="D1157" s="4">
        <v>1</v>
      </c>
    </row>
    <row r="1158" spans="1:4">
      <c r="A1158" s="11" t="s">
        <v>80</v>
      </c>
      <c r="B1158" s="4">
        <v>0</v>
      </c>
      <c r="C1158" s="4">
        <v>0</v>
      </c>
      <c r="D1158" s="4">
        <v>1</v>
      </c>
    </row>
    <row r="1159" spans="1:4">
      <c r="A1159" s="11" t="s">
        <v>81</v>
      </c>
      <c r="B1159" s="4">
        <v>0</v>
      </c>
      <c r="C1159" s="4">
        <v>0</v>
      </c>
      <c r="D1159" s="4">
        <v>1</v>
      </c>
    </row>
    <row r="1160" spans="1:4">
      <c r="A1160" s="11" t="s">
        <v>82</v>
      </c>
      <c r="B1160" s="4">
        <v>0</v>
      </c>
      <c r="C1160" s="4">
        <v>0</v>
      </c>
      <c r="D1160" s="4">
        <v>1</v>
      </c>
    </row>
  </sheetData>
  <mergeCells count="2">
    <mergeCell ref="B1:C1"/>
    <mergeCell ref="D1:D2"/>
  </mergeCell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MYC binding intensity ALL</vt:lpstr>
      <vt:lpstr>MYC binding intensity Targets</vt:lpstr>
      <vt:lpstr>High affinity MYC Targets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Laia</dc:creator>
  <cp:lastModifiedBy>administrador</cp:lastModifiedBy>
  <dcterms:created xsi:type="dcterms:W3CDTF">2014-11-14T10:38:06Z</dcterms:created>
  <dcterms:modified xsi:type="dcterms:W3CDTF">2015-10-09T08:41:48Z</dcterms:modified>
</cp:coreProperties>
</file>